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X:\Docs-Projetos\Projetos\ARQUIVOS 2025\SEC SEGURANCA\ELETRICA DA GUARDA\ORÇAMENTO\"/>
    </mc:Choice>
  </mc:AlternateContent>
  <xr:revisionPtr revIDLastSave="0" documentId="13_ncr:1_{6FAAE513-EA38-4C80-8BE9-B60D57FE287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SUMO" sheetId="3" r:id="rId1"/>
    <sheet name="ORÇAMENTO" sheetId="1" r:id="rId2"/>
    <sheet name="CRONOGRAMA" sheetId="2" r:id="rId3"/>
    <sheet name="COTAÇÕES" sheetId="4" r:id="rId4"/>
    <sheet name="COMPOSIÇÕES" sheetId="6" r:id="rId5"/>
  </sheets>
  <definedNames>
    <definedName name="_xlnm.Print_Area" localSheetId="4">COMPOSIÇÕES!$A$1:$G$3849</definedName>
    <definedName name="_xlnm.Print_Area" localSheetId="2">CRONOGRAMA!$A$1:$K$42</definedName>
    <definedName name="_xlnm.Print_Area" localSheetId="1">ORÇAMENTO!$B$1:$L$316</definedName>
    <definedName name="_xlnm.Print_Area" localSheetId="0">RESUMO!$A$1:$E$37</definedName>
    <definedName name="_xlnm.Print_Titles" localSheetId="4">COMPOSIÇÕES!$1:$8</definedName>
    <definedName name="_xlnm.Print_Titles" localSheetId="1">ORÇAMENTO!$1:$9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4" l="1"/>
  <c r="F25" i="4"/>
  <c r="F24" i="4"/>
  <c r="F27" i="4"/>
  <c r="F20" i="4"/>
  <c r="F30" i="2"/>
  <c r="G30" i="2"/>
  <c r="H30" i="2" s="1"/>
  <c r="I30" i="2" s="1"/>
  <c r="J30" i="2" s="1"/>
  <c r="K30" i="2" s="1"/>
  <c r="I309" i="1"/>
  <c r="J309" i="1" s="1"/>
  <c r="I308" i="1"/>
  <c r="J308" i="1" s="1"/>
  <c r="I304" i="1"/>
  <c r="J304" i="1" s="1"/>
  <c r="I303" i="1"/>
  <c r="J303" i="1" s="1"/>
  <c r="I299" i="1"/>
  <c r="J299" i="1" s="1"/>
  <c r="I300" i="1"/>
  <c r="J300" i="1" s="1"/>
  <c r="I301" i="1"/>
  <c r="J301" i="1"/>
  <c r="I298" i="1"/>
  <c r="J298" i="1" s="1"/>
  <c r="I294" i="1"/>
  <c r="J294" i="1" s="1"/>
  <c r="I292" i="1"/>
  <c r="J292" i="1" s="1"/>
  <c r="I291" i="1"/>
  <c r="J291" i="1" s="1"/>
  <c r="I288" i="1"/>
  <c r="J288" i="1"/>
  <c r="I289" i="1"/>
  <c r="J289" i="1" s="1"/>
  <c r="I287" i="1"/>
  <c r="J287" i="1" s="1"/>
  <c r="I285" i="1"/>
  <c r="J285" i="1" s="1"/>
  <c r="I159" i="1"/>
  <c r="J159" i="1" s="1"/>
  <c r="I160" i="1"/>
  <c r="J160" i="1" s="1"/>
  <c r="I162" i="1"/>
  <c r="J162" i="1" s="1"/>
  <c r="I163" i="1"/>
  <c r="J163" i="1" s="1"/>
  <c r="I164" i="1"/>
  <c r="J164" i="1" s="1"/>
  <c r="I165" i="1"/>
  <c r="J165" i="1"/>
  <c r="I166" i="1"/>
  <c r="J166" i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/>
  <c r="I174" i="1"/>
  <c r="J174" i="1" s="1"/>
  <c r="I175" i="1"/>
  <c r="J175" i="1" s="1"/>
  <c r="I176" i="1"/>
  <c r="J176" i="1" s="1"/>
  <c r="I177" i="1"/>
  <c r="J177" i="1" s="1"/>
  <c r="I178" i="1"/>
  <c r="J178" i="1"/>
  <c r="I179" i="1"/>
  <c r="J179" i="1" s="1"/>
  <c r="I180" i="1"/>
  <c r="J180" i="1" s="1"/>
  <c r="I181" i="1"/>
  <c r="J181" i="1" s="1"/>
  <c r="I182" i="1"/>
  <c r="J182" i="1"/>
  <c r="I183" i="1"/>
  <c r="J183" i="1" s="1"/>
  <c r="I184" i="1"/>
  <c r="J184" i="1" s="1"/>
  <c r="I185" i="1"/>
  <c r="J185" i="1"/>
  <c r="I186" i="1"/>
  <c r="J186" i="1" s="1"/>
  <c r="I187" i="1"/>
  <c r="J187" i="1" s="1"/>
  <c r="I188" i="1"/>
  <c r="J188" i="1" s="1"/>
  <c r="I189" i="1"/>
  <c r="J189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/>
  <c r="I197" i="1"/>
  <c r="J197" i="1"/>
  <c r="I198" i="1"/>
  <c r="J198" i="1" s="1"/>
  <c r="I199" i="1"/>
  <c r="J199" i="1" s="1"/>
  <c r="I201" i="1"/>
  <c r="J201" i="1" s="1"/>
  <c r="I202" i="1"/>
  <c r="J202" i="1" s="1"/>
  <c r="I203" i="1"/>
  <c r="J203" i="1" s="1"/>
  <c r="I204" i="1"/>
  <c r="J204" i="1" s="1"/>
  <c r="I205" i="1"/>
  <c r="J205" i="1" s="1"/>
  <c r="I206" i="1"/>
  <c r="J206" i="1" s="1"/>
  <c r="I207" i="1"/>
  <c r="J207" i="1"/>
  <c r="I208" i="1"/>
  <c r="J208" i="1"/>
  <c r="I209" i="1"/>
  <c r="J209" i="1" s="1"/>
  <c r="I210" i="1"/>
  <c r="J210" i="1" s="1"/>
  <c r="I212" i="1"/>
  <c r="J212" i="1" s="1"/>
  <c r="I213" i="1"/>
  <c r="J213" i="1"/>
  <c r="I214" i="1"/>
  <c r="J214" i="1" s="1"/>
  <c r="I215" i="1"/>
  <c r="J215" i="1" s="1"/>
  <c r="I216" i="1"/>
  <c r="J216" i="1" s="1"/>
  <c r="I217" i="1"/>
  <c r="J217" i="1" s="1"/>
  <c r="I218" i="1"/>
  <c r="J218" i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/>
  <c r="I227" i="1"/>
  <c r="J227" i="1"/>
  <c r="I228" i="1"/>
  <c r="J228" i="1"/>
  <c r="I229" i="1"/>
  <c r="J229" i="1" s="1"/>
  <c r="I230" i="1"/>
  <c r="J230" i="1" s="1"/>
  <c r="I231" i="1"/>
  <c r="J231" i="1" s="1"/>
  <c r="I232" i="1"/>
  <c r="J232" i="1" s="1"/>
  <c r="I234" i="1"/>
  <c r="J234" i="1" s="1"/>
  <c r="I235" i="1"/>
  <c r="J235" i="1" s="1"/>
  <c r="I236" i="1"/>
  <c r="J236" i="1" s="1"/>
  <c r="I237" i="1"/>
  <c r="J237" i="1" s="1"/>
  <c r="I238" i="1"/>
  <c r="J238" i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 s="1"/>
  <c r="I245" i="1"/>
  <c r="J245" i="1" s="1"/>
  <c r="I246" i="1"/>
  <c r="J246" i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5" i="1"/>
  <c r="J265" i="1" s="1"/>
  <c r="I266" i="1"/>
  <c r="J266" i="1" s="1"/>
  <c r="I267" i="1"/>
  <c r="J267" i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7" i="1"/>
  <c r="J277" i="1"/>
  <c r="I278" i="1"/>
  <c r="J278" i="1"/>
  <c r="I279" i="1"/>
  <c r="J279" i="1" s="1"/>
  <c r="I280" i="1"/>
  <c r="J280" i="1" s="1"/>
  <c r="I281" i="1"/>
  <c r="J281" i="1" s="1"/>
  <c r="I158" i="1"/>
  <c r="J158" i="1" s="1"/>
  <c r="I127" i="1"/>
  <c r="J127" i="1" s="1"/>
  <c r="I128" i="1"/>
  <c r="J128" i="1" s="1"/>
  <c r="I129" i="1"/>
  <c r="J129" i="1"/>
  <c r="I130" i="1"/>
  <c r="J130" i="1"/>
  <c r="I131" i="1"/>
  <c r="J131" i="1" s="1"/>
  <c r="I132" i="1"/>
  <c r="J132" i="1" s="1"/>
  <c r="I134" i="1"/>
  <c r="J134" i="1" s="1"/>
  <c r="I135" i="1"/>
  <c r="J135" i="1"/>
  <c r="I136" i="1"/>
  <c r="J136" i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7" i="1"/>
  <c r="J147" i="1" s="1"/>
  <c r="I148" i="1"/>
  <c r="J148" i="1" s="1"/>
  <c r="I149" i="1"/>
  <c r="J149" i="1" s="1"/>
  <c r="I150" i="1"/>
  <c r="J150" i="1" s="1"/>
  <c r="I151" i="1"/>
  <c r="J151" i="1"/>
  <c r="I152" i="1"/>
  <c r="J152" i="1" s="1"/>
  <c r="I153" i="1"/>
  <c r="J153" i="1" s="1"/>
  <c r="I154" i="1"/>
  <c r="J154" i="1" s="1"/>
  <c r="I126" i="1"/>
  <c r="J126" i="1" s="1"/>
  <c r="I122" i="1"/>
  <c r="J122" i="1" s="1"/>
  <c r="I121" i="1"/>
  <c r="J121" i="1" s="1"/>
  <c r="I119" i="1"/>
  <c r="J119" i="1" s="1"/>
  <c r="I117" i="1"/>
  <c r="J117" i="1" s="1"/>
  <c r="I113" i="1"/>
  <c r="J113" i="1" s="1"/>
  <c r="I111" i="1"/>
  <c r="J111" i="1" s="1"/>
  <c r="I107" i="1"/>
  <c r="J107" i="1" s="1"/>
  <c r="I106" i="1"/>
  <c r="J106" i="1" s="1"/>
  <c r="I105" i="1"/>
  <c r="J105" i="1" s="1"/>
  <c r="I103" i="1"/>
  <c r="J103" i="1" s="1"/>
  <c r="I102" i="1"/>
  <c r="J102" i="1" s="1"/>
  <c r="I100" i="1"/>
  <c r="J100" i="1" s="1"/>
  <c r="I96" i="1"/>
  <c r="J96" i="1" s="1"/>
  <c r="I89" i="1"/>
  <c r="J89" i="1" s="1"/>
  <c r="I90" i="1"/>
  <c r="J90" i="1" s="1"/>
  <c r="I91" i="1"/>
  <c r="J91" i="1" s="1"/>
  <c r="I92" i="1"/>
  <c r="J92" i="1" s="1"/>
  <c r="I88" i="1"/>
  <c r="J88" i="1" s="1"/>
  <c r="I86" i="1"/>
  <c r="J86" i="1" s="1"/>
  <c r="I85" i="1"/>
  <c r="J85" i="1" s="1"/>
  <c r="I83" i="1"/>
  <c r="J83" i="1" s="1"/>
  <c r="I82" i="1"/>
  <c r="J82" i="1" s="1"/>
  <c r="I66" i="1"/>
  <c r="J66" i="1" s="1"/>
  <c r="I67" i="1"/>
  <c r="J67" i="1" s="1"/>
  <c r="I68" i="1"/>
  <c r="J68" i="1"/>
  <c r="I69" i="1"/>
  <c r="J69" i="1"/>
  <c r="I71" i="1"/>
  <c r="J71" i="1" s="1"/>
  <c r="I72" i="1"/>
  <c r="J72" i="1" s="1"/>
  <c r="I73" i="1"/>
  <c r="J73" i="1" s="1"/>
  <c r="I74" i="1"/>
  <c r="J74" i="1"/>
  <c r="I75" i="1"/>
  <c r="J75" i="1" s="1"/>
  <c r="I76" i="1"/>
  <c r="J76" i="1" s="1"/>
  <c r="I77" i="1"/>
  <c r="J77" i="1" s="1"/>
  <c r="I78" i="1"/>
  <c r="J78" i="1" s="1"/>
  <c r="I65" i="1"/>
  <c r="J65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/>
  <c r="I60" i="1"/>
  <c r="J60" i="1" s="1"/>
  <c r="I61" i="1"/>
  <c r="J61" i="1" s="1"/>
  <c r="I52" i="1"/>
  <c r="J5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2" i="1"/>
  <c r="J42" i="1" s="1"/>
  <c r="I18" i="1"/>
  <c r="J18" i="1" s="1"/>
  <c r="I19" i="1"/>
  <c r="J19" i="1" s="1"/>
  <c r="I20" i="1"/>
  <c r="J20" i="1"/>
  <c r="I21" i="1"/>
  <c r="J21" i="1" s="1"/>
  <c r="I22" i="1"/>
  <c r="J22" i="1"/>
  <c r="I23" i="1"/>
  <c r="J23" i="1"/>
  <c r="I24" i="1"/>
  <c r="J24" i="1"/>
  <c r="I25" i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/>
  <c r="I33" i="1"/>
  <c r="J33" i="1"/>
  <c r="I34" i="1"/>
  <c r="J34" i="1" s="1"/>
  <c r="I35" i="1"/>
  <c r="J35" i="1"/>
  <c r="I36" i="1"/>
  <c r="J36" i="1" s="1"/>
  <c r="I38" i="1"/>
  <c r="J38" i="1" s="1"/>
  <c r="I17" i="1"/>
  <c r="J17" i="1" s="1"/>
  <c r="I13" i="1"/>
  <c r="J13" i="1" s="1"/>
  <c r="I12" i="1"/>
  <c r="J12" i="1" s="1"/>
  <c r="A13" i="1"/>
  <c r="C13" i="1" s="1"/>
  <c r="D13" i="1" s="1"/>
  <c r="A14" i="1"/>
  <c r="A15" i="1"/>
  <c r="A16" i="1"/>
  <c r="A17" i="1"/>
  <c r="C17" i="1" s="1"/>
  <c r="D17" i="1" s="1"/>
  <c r="A18" i="1"/>
  <c r="C18" i="1" s="1"/>
  <c r="D18" i="1" s="1"/>
  <c r="A19" i="1"/>
  <c r="C19" i="1" s="1"/>
  <c r="D19" i="1" s="1"/>
  <c r="A20" i="1"/>
  <c r="C20" i="1" s="1"/>
  <c r="D20" i="1" s="1"/>
  <c r="A21" i="1"/>
  <c r="C21" i="1" s="1"/>
  <c r="D21" i="1" s="1"/>
  <c r="A22" i="1"/>
  <c r="C22" i="1" s="1"/>
  <c r="D22" i="1" s="1"/>
  <c r="A23" i="1"/>
  <c r="C23" i="1" s="1"/>
  <c r="D23" i="1" s="1"/>
  <c r="A24" i="1"/>
  <c r="C24" i="1" s="1"/>
  <c r="D24" i="1" s="1"/>
  <c r="A25" i="1"/>
  <c r="C25" i="1" s="1"/>
  <c r="D25" i="1" s="1"/>
  <c r="A26" i="1"/>
  <c r="C26" i="1" s="1"/>
  <c r="D26" i="1" s="1"/>
  <c r="A27" i="1"/>
  <c r="C27" i="1" s="1"/>
  <c r="D27" i="1" s="1"/>
  <c r="A28" i="1"/>
  <c r="C28" i="1" s="1"/>
  <c r="D28" i="1" s="1"/>
  <c r="A29" i="1"/>
  <c r="C29" i="1" s="1"/>
  <c r="D29" i="1" s="1"/>
  <c r="A30" i="1"/>
  <c r="A31" i="1"/>
  <c r="C31" i="1" s="1"/>
  <c r="D31" i="1" s="1"/>
  <c r="A32" i="1"/>
  <c r="C32" i="1" s="1"/>
  <c r="D32" i="1" s="1"/>
  <c r="A33" i="1"/>
  <c r="C33" i="1" s="1"/>
  <c r="D33" i="1" s="1"/>
  <c r="A34" i="1"/>
  <c r="C34" i="1" s="1"/>
  <c r="D34" i="1" s="1"/>
  <c r="A35" i="1"/>
  <c r="C35" i="1" s="1"/>
  <c r="D35" i="1" s="1"/>
  <c r="A36" i="1"/>
  <c r="C36" i="1" s="1"/>
  <c r="D36" i="1" s="1"/>
  <c r="A37" i="1"/>
  <c r="A38" i="1"/>
  <c r="C38" i="1" s="1"/>
  <c r="D38" i="1" s="1"/>
  <c r="A39" i="1"/>
  <c r="A40" i="1"/>
  <c r="A41" i="1"/>
  <c r="A42" i="1"/>
  <c r="C42" i="1" s="1"/>
  <c r="D42" i="1" s="1"/>
  <c r="A43" i="1"/>
  <c r="C43" i="1" s="1"/>
  <c r="D43" i="1" s="1"/>
  <c r="A44" i="1"/>
  <c r="C44" i="1" s="1"/>
  <c r="D44" i="1" s="1"/>
  <c r="A45" i="1"/>
  <c r="C45" i="1" s="1"/>
  <c r="D45" i="1" s="1"/>
  <c r="A46" i="1"/>
  <c r="C46" i="1" s="1"/>
  <c r="D46" i="1" s="1"/>
  <c r="A47" i="1"/>
  <c r="C47" i="1" s="1"/>
  <c r="D47" i="1" s="1"/>
  <c r="A48" i="1"/>
  <c r="C48" i="1" s="1"/>
  <c r="D48" i="1" s="1"/>
  <c r="A49" i="1"/>
  <c r="A50" i="1"/>
  <c r="A51" i="1"/>
  <c r="A52" i="1"/>
  <c r="C52" i="1" s="1"/>
  <c r="D52" i="1" s="1"/>
  <c r="A53" i="1"/>
  <c r="C53" i="1" s="1"/>
  <c r="D53" i="1" s="1"/>
  <c r="A54" i="1"/>
  <c r="C54" i="1" s="1"/>
  <c r="D54" i="1" s="1"/>
  <c r="A55" i="1"/>
  <c r="C55" i="1" s="1"/>
  <c r="D55" i="1" s="1"/>
  <c r="A56" i="1"/>
  <c r="C56" i="1" s="1"/>
  <c r="D56" i="1" s="1"/>
  <c r="A57" i="1"/>
  <c r="C57" i="1" s="1"/>
  <c r="D57" i="1" s="1"/>
  <c r="A58" i="1"/>
  <c r="C58" i="1" s="1"/>
  <c r="D58" i="1" s="1"/>
  <c r="A59" i="1"/>
  <c r="C59" i="1" s="1"/>
  <c r="D59" i="1" s="1"/>
  <c r="A60" i="1"/>
  <c r="C60" i="1" s="1"/>
  <c r="D60" i="1" s="1"/>
  <c r="A61" i="1"/>
  <c r="C61" i="1" s="1"/>
  <c r="D61" i="1" s="1"/>
  <c r="A62" i="1"/>
  <c r="A63" i="1"/>
  <c r="A64" i="1"/>
  <c r="A65" i="1"/>
  <c r="C65" i="1" s="1"/>
  <c r="D65" i="1" s="1"/>
  <c r="A66" i="1"/>
  <c r="C66" i="1" s="1"/>
  <c r="D66" i="1" s="1"/>
  <c r="A67" i="1"/>
  <c r="C67" i="1" s="1"/>
  <c r="D67" i="1" s="1"/>
  <c r="A68" i="1"/>
  <c r="C68" i="1" s="1"/>
  <c r="D68" i="1" s="1"/>
  <c r="A69" i="1"/>
  <c r="C69" i="1" s="1"/>
  <c r="D69" i="1" s="1"/>
  <c r="A70" i="1"/>
  <c r="A71" i="1"/>
  <c r="C71" i="1" s="1"/>
  <c r="D71" i="1" s="1"/>
  <c r="A72" i="1"/>
  <c r="C72" i="1" s="1"/>
  <c r="D72" i="1" s="1"/>
  <c r="A73" i="1"/>
  <c r="C73" i="1" s="1"/>
  <c r="D73" i="1" s="1"/>
  <c r="A74" i="1"/>
  <c r="C74" i="1" s="1"/>
  <c r="D74" i="1" s="1"/>
  <c r="A75" i="1"/>
  <c r="C75" i="1" s="1"/>
  <c r="D75" i="1" s="1"/>
  <c r="A76" i="1"/>
  <c r="C76" i="1" s="1"/>
  <c r="D76" i="1" s="1"/>
  <c r="A77" i="1"/>
  <c r="C77" i="1" s="1"/>
  <c r="D77" i="1" s="1"/>
  <c r="A78" i="1"/>
  <c r="C78" i="1" s="1"/>
  <c r="D78" i="1" s="1"/>
  <c r="A79" i="1"/>
  <c r="A80" i="1"/>
  <c r="A81" i="1"/>
  <c r="A82" i="1"/>
  <c r="C82" i="1" s="1"/>
  <c r="D82" i="1" s="1"/>
  <c r="A83" i="1"/>
  <c r="C83" i="1" s="1"/>
  <c r="D83" i="1" s="1"/>
  <c r="A84" i="1"/>
  <c r="A85" i="1"/>
  <c r="C85" i="1" s="1"/>
  <c r="D85" i="1" s="1"/>
  <c r="A86" i="1"/>
  <c r="C86" i="1" s="1"/>
  <c r="D86" i="1" s="1"/>
  <c r="A87" i="1"/>
  <c r="A88" i="1"/>
  <c r="C88" i="1" s="1"/>
  <c r="D88" i="1" s="1"/>
  <c r="A89" i="1"/>
  <c r="C89" i="1" s="1"/>
  <c r="D89" i="1" s="1"/>
  <c r="A90" i="1"/>
  <c r="C90" i="1" s="1"/>
  <c r="D90" i="1" s="1"/>
  <c r="A91" i="1"/>
  <c r="C91" i="1" s="1"/>
  <c r="D91" i="1" s="1"/>
  <c r="A92" i="1"/>
  <c r="C92" i="1" s="1"/>
  <c r="D92" i="1" s="1"/>
  <c r="A93" i="1"/>
  <c r="A94" i="1"/>
  <c r="A95" i="1"/>
  <c r="A96" i="1"/>
  <c r="C96" i="1" s="1"/>
  <c r="D96" i="1" s="1"/>
  <c r="A97" i="1"/>
  <c r="A98" i="1"/>
  <c r="A99" i="1"/>
  <c r="A100" i="1"/>
  <c r="C100" i="1" s="1"/>
  <c r="D100" i="1" s="1"/>
  <c r="A101" i="1"/>
  <c r="A102" i="1"/>
  <c r="C102" i="1" s="1"/>
  <c r="D102" i="1" s="1"/>
  <c r="A103" i="1"/>
  <c r="C103" i="1" s="1"/>
  <c r="D103" i="1" s="1"/>
  <c r="A104" i="1"/>
  <c r="A105" i="1"/>
  <c r="C105" i="1" s="1"/>
  <c r="D105" i="1" s="1"/>
  <c r="A106" i="1"/>
  <c r="C106" i="1" s="1"/>
  <c r="D106" i="1" s="1"/>
  <c r="A107" i="1"/>
  <c r="C107" i="1" s="1"/>
  <c r="D107" i="1" s="1"/>
  <c r="A108" i="1"/>
  <c r="A109" i="1"/>
  <c r="A110" i="1"/>
  <c r="A111" i="1"/>
  <c r="C111" i="1" s="1"/>
  <c r="D111" i="1" s="1"/>
  <c r="A112" i="1"/>
  <c r="A113" i="1"/>
  <c r="C113" i="1" s="1"/>
  <c r="D113" i="1" s="1"/>
  <c r="A114" i="1"/>
  <c r="A115" i="1"/>
  <c r="A116" i="1"/>
  <c r="A117" i="1"/>
  <c r="C117" i="1" s="1"/>
  <c r="D117" i="1" s="1"/>
  <c r="A118" i="1"/>
  <c r="A119" i="1"/>
  <c r="C119" i="1" s="1"/>
  <c r="D119" i="1" s="1"/>
  <c r="A120" i="1"/>
  <c r="A121" i="1"/>
  <c r="C121" i="1" s="1"/>
  <c r="D121" i="1" s="1"/>
  <c r="A122" i="1"/>
  <c r="C122" i="1" s="1"/>
  <c r="D122" i="1" s="1"/>
  <c r="A123" i="1"/>
  <c r="A124" i="1"/>
  <c r="A125" i="1"/>
  <c r="A126" i="1"/>
  <c r="C126" i="1" s="1"/>
  <c r="D126" i="1" s="1"/>
  <c r="A127" i="1"/>
  <c r="C127" i="1" s="1"/>
  <c r="D127" i="1" s="1"/>
  <c r="A128" i="1"/>
  <c r="C128" i="1" s="1"/>
  <c r="D128" i="1" s="1"/>
  <c r="A129" i="1"/>
  <c r="C129" i="1" s="1"/>
  <c r="D129" i="1" s="1"/>
  <c r="A130" i="1"/>
  <c r="C130" i="1" s="1"/>
  <c r="D130" i="1" s="1"/>
  <c r="A131" i="1"/>
  <c r="C131" i="1" s="1"/>
  <c r="D131" i="1" s="1"/>
  <c r="A132" i="1"/>
  <c r="C132" i="1" s="1"/>
  <c r="D132" i="1" s="1"/>
  <c r="A133" i="1"/>
  <c r="A134" i="1"/>
  <c r="C134" i="1" s="1"/>
  <c r="D134" i="1" s="1"/>
  <c r="A135" i="1"/>
  <c r="C135" i="1" s="1"/>
  <c r="D135" i="1" s="1"/>
  <c r="A136" i="1"/>
  <c r="C136" i="1" s="1"/>
  <c r="D136" i="1" s="1"/>
  <c r="A137" i="1"/>
  <c r="C137" i="1" s="1"/>
  <c r="D137" i="1" s="1"/>
  <c r="A138" i="1"/>
  <c r="C138" i="1" s="1"/>
  <c r="D138" i="1" s="1"/>
  <c r="A139" i="1"/>
  <c r="C139" i="1" s="1"/>
  <c r="D139" i="1" s="1"/>
  <c r="A140" i="1"/>
  <c r="C140" i="1" s="1"/>
  <c r="D140" i="1" s="1"/>
  <c r="A141" i="1"/>
  <c r="C141" i="1" s="1"/>
  <c r="D141" i="1" s="1"/>
  <c r="A142" i="1"/>
  <c r="C142" i="1" s="1"/>
  <c r="D142" i="1" s="1"/>
  <c r="A143" i="1"/>
  <c r="C143" i="1" s="1"/>
  <c r="D143" i="1" s="1"/>
  <c r="A144" i="1"/>
  <c r="C144" i="1" s="1"/>
  <c r="D144" i="1" s="1"/>
  <c r="A145" i="1"/>
  <c r="C145" i="1" s="1"/>
  <c r="D145" i="1" s="1"/>
  <c r="A146" i="1"/>
  <c r="A147" i="1"/>
  <c r="C147" i="1" s="1"/>
  <c r="D147" i="1" s="1"/>
  <c r="A148" i="1"/>
  <c r="C148" i="1" s="1"/>
  <c r="D148" i="1" s="1"/>
  <c r="A149" i="1"/>
  <c r="C149" i="1" s="1"/>
  <c r="D149" i="1" s="1"/>
  <c r="A150" i="1"/>
  <c r="C150" i="1" s="1"/>
  <c r="D150" i="1" s="1"/>
  <c r="A151" i="1"/>
  <c r="C151" i="1" s="1"/>
  <c r="D151" i="1" s="1"/>
  <c r="A152" i="1"/>
  <c r="C152" i="1" s="1"/>
  <c r="D152" i="1" s="1"/>
  <c r="A153" i="1"/>
  <c r="C153" i="1" s="1"/>
  <c r="D153" i="1" s="1"/>
  <c r="A154" i="1"/>
  <c r="C154" i="1" s="1"/>
  <c r="D154" i="1" s="1"/>
  <c r="A155" i="1"/>
  <c r="A156" i="1"/>
  <c r="A157" i="1"/>
  <c r="A158" i="1"/>
  <c r="C158" i="1" s="1"/>
  <c r="D158" i="1" s="1"/>
  <c r="A159" i="1"/>
  <c r="C159" i="1" s="1"/>
  <c r="D159" i="1" s="1"/>
  <c r="A160" i="1"/>
  <c r="C160" i="1" s="1"/>
  <c r="D160" i="1" s="1"/>
  <c r="A161" i="1"/>
  <c r="A162" i="1"/>
  <c r="C162" i="1" s="1"/>
  <c r="D162" i="1" s="1"/>
  <c r="A163" i="1"/>
  <c r="C163" i="1" s="1"/>
  <c r="D163" i="1" s="1"/>
  <c r="A164" i="1"/>
  <c r="C164" i="1" s="1"/>
  <c r="D164" i="1" s="1"/>
  <c r="A165" i="1"/>
  <c r="C165" i="1" s="1"/>
  <c r="D165" i="1" s="1"/>
  <c r="A166" i="1"/>
  <c r="C166" i="1" s="1"/>
  <c r="D166" i="1" s="1"/>
  <c r="A167" i="1"/>
  <c r="C167" i="1" s="1"/>
  <c r="D167" i="1" s="1"/>
  <c r="A168" i="1"/>
  <c r="C168" i="1" s="1"/>
  <c r="D168" i="1" s="1"/>
  <c r="A169" i="1"/>
  <c r="C169" i="1" s="1"/>
  <c r="D169" i="1" s="1"/>
  <c r="A170" i="1"/>
  <c r="C170" i="1" s="1"/>
  <c r="D170" i="1" s="1"/>
  <c r="A171" i="1"/>
  <c r="C171" i="1" s="1"/>
  <c r="D171" i="1" s="1"/>
  <c r="A172" i="1"/>
  <c r="C172" i="1" s="1"/>
  <c r="D172" i="1" s="1"/>
  <c r="A173" i="1"/>
  <c r="C173" i="1" s="1"/>
  <c r="D173" i="1" s="1"/>
  <c r="A174" i="1"/>
  <c r="C174" i="1" s="1"/>
  <c r="D174" i="1" s="1"/>
  <c r="A175" i="1"/>
  <c r="C175" i="1" s="1"/>
  <c r="D175" i="1" s="1"/>
  <c r="A176" i="1"/>
  <c r="C176" i="1" s="1"/>
  <c r="D176" i="1" s="1"/>
  <c r="A177" i="1"/>
  <c r="C177" i="1" s="1"/>
  <c r="D177" i="1" s="1"/>
  <c r="A178" i="1"/>
  <c r="C178" i="1" s="1"/>
  <c r="D178" i="1" s="1"/>
  <c r="A179" i="1"/>
  <c r="C179" i="1" s="1"/>
  <c r="D179" i="1" s="1"/>
  <c r="A180" i="1"/>
  <c r="C180" i="1" s="1"/>
  <c r="D180" i="1" s="1"/>
  <c r="A181" i="1"/>
  <c r="C181" i="1" s="1"/>
  <c r="D181" i="1" s="1"/>
  <c r="A182" i="1"/>
  <c r="C182" i="1" s="1"/>
  <c r="D182" i="1" s="1"/>
  <c r="A183" i="1"/>
  <c r="C183" i="1" s="1"/>
  <c r="D183" i="1" s="1"/>
  <c r="A184" i="1"/>
  <c r="C184" i="1" s="1"/>
  <c r="D184" i="1" s="1"/>
  <c r="A185" i="1"/>
  <c r="C185" i="1" s="1"/>
  <c r="D185" i="1" s="1"/>
  <c r="A186" i="1"/>
  <c r="C186" i="1" s="1"/>
  <c r="D186" i="1" s="1"/>
  <c r="A187" i="1"/>
  <c r="C187" i="1" s="1"/>
  <c r="D187" i="1" s="1"/>
  <c r="A188" i="1"/>
  <c r="C188" i="1" s="1"/>
  <c r="D188" i="1" s="1"/>
  <c r="A189" i="1"/>
  <c r="C189" i="1" s="1"/>
  <c r="D189" i="1" s="1"/>
  <c r="A190" i="1"/>
  <c r="A191" i="1"/>
  <c r="C191" i="1" s="1"/>
  <c r="D191" i="1" s="1"/>
  <c r="A192" i="1"/>
  <c r="C192" i="1" s="1"/>
  <c r="D192" i="1" s="1"/>
  <c r="A193" i="1"/>
  <c r="C193" i="1" s="1"/>
  <c r="D193" i="1" s="1"/>
  <c r="A194" i="1"/>
  <c r="C194" i="1" s="1"/>
  <c r="D194" i="1" s="1"/>
  <c r="A195" i="1"/>
  <c r="C195" i="1" s="1"/>
  <c r="D195" i="1" s="1"/>
  <c r="A196" i="1"/>
  <c r="C196" i="1" s="1"/>
  <c r="D196" i="1" s="1"/>
  <c r="A197" i="1"/>
  <c r="C197" i="1" s="1"/>
  <c r="D197" i="1" s="1"/>
  <c r="A198" i="1"/>
  <c r="C198" i="1" s="1"/>
  <c r="D198" i="1" s="1"/>
  <c r="A199" i="1"/>
  <c r="C199" i="1" s="1"/>
  <c r="D199" i="1" s="1"/>
  <c r="A200" i="1"/>
  <c r="A201" i="1"/>
  <c r="C201" i="1" s="1"/>
  <c r="D201" i="1" s="1"/>
  <c r="A202" i="1"/>
  <c r="C202" i="1" s="1"/>
  <c r="D202" i="1" s="1"/>
  <c r="A203" i="1"/>
  <c r="C203" i="1" s="1"/>
  <c r="D203" i="1" s="1"/>
  <c r="A204" i="1"/>
  <c r="C204" i="1" s="1"/>
  <c r="D204" i="1" s="1"/>
  <c r="A205" i="1"/>
  <c r="C205" i="1" s="1"/>
  <c r="D205" i="1" s="1"/>
  <c r="A206" i="1"/>
  <c r="C206" i="1" s="1"/>
  <c r="D206" i="1" s="1"/>
  <c r="A207" i="1"/>
  <c r="C207" i="1" s="1"/>
  <c r="D207" i="1" s="1"/>
  <c r="A208" i="1"/>
  <c r="C208" i="1" s="1"/>
  <c r="D208" i="1" s="1"/>
  <c r="A209" i="1"/>
  <c r="C209" i="1" s="1"/>
  <c r="D209" i="1" s="1"/>
  <c r="A210" i="1"/>
  <c r="C210" i="1" s="1"/>
  <c r="D210" i="1" s="1"/>
  <c r="A211" i="1"/>
  <c r="A212" i="1"/>
  <c r="C212" i="1" s="1"/>
  <c r="D212" i="1" s="1"/>
  <c r="A213" i="1"/>
  <c r="C213" i="1" s="1"/>
  <c r="D213" i="1" s="1"/>
  <c r="A214" i="1"/>
  <c r="C214" i="1" s="1"/>
  <c r="D214" i="1" s="1"/>
  <c r="A215" i="1"/>
  <c r="C215" i="1" s="1"/>
  <c r="D215" i="1" s="1"/>
  <c r="A216" i="1"/>
  <c r="C216" i="1" s="1"/>
  <c r="D216" i="1" s="1"/>
  <c r="A217" i="1"/>
  <c r="C217" i="1" s="1"/>
  <c r="D217" i="1" s="1"/>
  <c r="A218" i="1"/>
  <c r="C218" i="1" s="1"/>
  <c r="D218" i="1" s="1"/>
  <c r="A219" i="1"/>
  <c r="C219" i="1" s="1"/>
  <c r="D219" i="1" s="1"/>
  <c r="A220" i="1"/>
  <c r="C220" i="1" s="1"/>
  <c r="D220" i="1" s="1"/>
  <c r="A221" i="1"/>
  <c r="C221" i="1" s="1"/>
  <c r="D221" i="1" s="1"/>
  <c r="A222" i="1"/>
  <c r="C222" i="1" s="1"/>
  <c r="D222" i="1" s="1"/>
  <c r="A223" i="1"/>
  <c r="C223" i="1" s="1"/>
  <c r="D223" i="1" s="1"/>
  <c r="A224" i="1"/>
  <c r="C224" i="1" s="1"/>
  <c r="D224" i="1" s="1"/>
  <c r="A225" i="1"/>
  <c r="C225" i="1" s="1"/>
  <c r="D225" i="1" s="1"/>
  <c r="A226" i="1"/>
  <c r="C226" i="1" s="1"/>
  <c r="D226" i="1" s="1"/>
  <c r="A227" i="1"/>
  <c r="C227" i="1" s="1"/>
  <c r="D227" i="1" s="1"/>
  <c r="A228" i="1"/>
  <c r="C228" i="1" s="1"/>
  <c r="D228" i="1" s="1"/>
  <c r="A229" i="1"/>
  <c r="C229" i="1" s="1"/>
  <c r="D229" i="1" s="1"/>
  <c r="A230" i="1"/>
  <c r="C230" i="1" s="1"/>
  <c r="D230" i="1" s="1"/>
  <c r="A231" i="1"/>
  <c r="C231" i="1" s="1"/>
  <c r="D231" i="1" s="1"/>
  <c r="A232" i="1"/>
  <c r="C232" i="1" s="1"/>
  <c r="D232" i="1" s="1"/>
  <c r="A233" i="1"/>
  <c r="A234" i="1"/>
  <c r="C234" i="1" s="1"/>
  <c r="D234" i="1" s="1"/>
  <c r="A235" i="1"/>
  <c r="C235" i="1" s="1"/>
  <c r="D235" i="1" s="1"/>
  <c r="A236" i="1"/>
  <c r="C236" i="1" s="1"/>
  <c r="D236" i="1" s="1"/>
  <c r="A237" i="1"/>
  <c r="C237" i="1" s="1"/>
  <c r="D237" i="1" s="1"/>
  <c r="A238" i="1"/>
  <c r="C238" i="1" s="1"/>
  <c r="D238" i="1" s="1"/>
  <c r="A239" i="1"/>
  <c r="C239" i="1" s="1"/>
  <c r="D239" i="1" s="1"/>
  <c r="A240" i="1"/>
  <c r="C240" i="1" s="1"/>
  <c r="D240" i="1" s="1"/>
  <c r="A241" i="1"/>
  <c r="C241" i="1" s="1"/>
  <c r="D241" i="1" s="1"/>
  <c r="A242" i="1"/>
  <c r="C242" i="1" s="1"/>
  <c r="D242" i="1" s="1"/>
  <c r="A243" i="1"/>
  <c r="C243" i="1" s="1"/>
  <c r="D243" i="1" s="1"/>
  <c r="A244" i="1"/>
  <c r="C244" i="1" s="1"/>
  <c r="D244" i="1" s="1"/>
  <c r="A245" i="1"/>
  <c r="C245" i="1" s="1"/>
  <c r="D245" i="1" s="1"/>
  <c r="A246" i="1"/>
  <c r="C246" i="1" s="1"/>
  <c r="D246" i="1" s="1"/>
  <c r="A247" i="1"/>
  <c r="C247" i="1" s="1"/>
  <c r="D247" i="1" s="1"/>
  <c r="A248" i="1"/>
  <c r="C248" i="1" s="1"/>
  <c r="D248" i="1" s="1"/>
  <c r="A249" i="1"/>
  <c r="C249" i="1" s="1"/>
  <c r="D249" i="1" s="1"/>
  <c r="A250" i="1"/>
  <c r="C250" i="1" s="1"/>
  <c r="D250" i="1" s="1"/>
  <c r="A251" i="1"/>
  <c r="C251" i="1" s="1"/>
  <c r="D251" i="1" s="1"/>
  <c r="A252" i="1"/>
  <c r="C252" i="1" s="1"/>
  <c r="D252" i="1" s="1"/>
  <c r="A253" i="1"/>
  <c r="A254" i="1"/>
  <c r="C254" i="1" s="1"/>
  <c r="D254" i="1" s="1"/>
  <c r="A255" i="1"/>
  <c r="C255" i="1" s="1"/>
  <c r="D255" i="1" s="1"/>
  <c r="A256" i="1"/>
  <c r="C256" i="1" s="1"/>
  <c r="D256" i="1" s="1"/>
  <c r="A257" i="1"/>
  <c r="C257" i="1" s="1"/>
  <c r="D257" i="1" s="1"/>
  <c r="A258" i="1"/>
  <c r="C258" i="1" s="1"/>
  <c r="D258" i="1" s="1"/>
  <c r="A259" i="1"/>
  <c r="C259" i="1" s="1"/>
  <c r="D259" i="1" s="1"/>
  <c r="A260" i="1"/>
  <c r="C260" i="1" s="1"/>
  <c r="D260" i="1" s="1"/>
  <c r="A261" i="1"/>
  <c r="C261" i="1" s="1"/>
  <c r="D261" i="1" s="1"/>
  <c r="A262" i="1"/>
  <c r="C262" i="1" s="1"/>
  <c r="D262" i="1" s="1"/>
  <c r="A263" i="1"/>
  <c r="C263" i="1" s="1"/>
  <c r="D263" i="1" s="1"/>
  <c r="A264" i="1"/>
  <c r="A265" i="1"/>
  <c r="C265" i="1" s="1"/>
  <c r="D265" i="1" s="1"/>
  <c r="A266" i="1"/>
  <c r="C266" i="1" s="1"/>
  <c r="D266" i="1" s="1"/>
  <c r="A267" i="1"/>
  <c r="C267" i="1" s="1"/>
  <c r="D267" i="1" s="1"/>
  <c r="A268" i="1"/>
  <c r="C268" i="1" s="1"/>
  <c r="D268" i="1" s="1"/>
  <c r="A269" i="1"/>
  <c r="C269" i="1" s="1"/>
  <c r="D269" i="1" s="1"/>
  <c r="A270" i="1"/>
  <c r="C270" i="1" s="1"/>
  <c r="D270" i="1" s="1"/>
  <c r="A271" i="1"/>
  <c r="C271" i="1" s="1"/>
  <c r="D271" i="1" s="1"/>
  <c r="A272" i="1"/>
  <c r="C272" i="1" s="1"/>
  <c r="D272" i="1" s="1"/>
  <c r="A273" i="1"/>
  <c r="C273" i="1" s="1"/>
  <c r="D273" i="1" s="1"/>
  <c r="A274" i="1"/>
  <c r="C274" i="1" s="1"/>
  <c r="D274" i="1" s="1"/>
  <c r="A275" i="1"/>
  <c r="C275" i="1" s="1"/>
  <c r="D275" i="1" s="1"/>
  <c r="A276" i="1"/>
  <c r="A277" i="1"/>
  <c r="C277" i="1" s="1"/>
  <c r="D277" i="1" s="1"/>
  <c r="A278" i="1"/>
  <c r="C278" i="1" s="1"/>
  <c r="D278" i="1" s="1"/>
  <c r="A279" i="1"/>
  <c r="C279" i="1" s="1"/>
  <c r="D279" i="1" s="1"/>
  <c r="A280" i="1"/>
  <c r="C280" i="1" s="1"/>
  <c r="D280" i="1" s="1"/>
  <c r="A281" i="1"/>
  <c r="C281" i="1" s="1"/>
  <c r="D281" i="1" s="1"/>
  <c r="A282" i="1"/>
  <c r="A283" i="1"/>
  <c r="A284" i="1"/>
  <c r="A285" i="1"/>
  <c r="C285" i="1" s="1"/>
  <c r="D285" i="1" s="1"/>
  <c r="A286" i="1"/>
  <c r="A287" i="1"/>
  <c r="C287" i="1" s="1"/>
  <c r="D287" i="1" s="1"/>
  <c r="A288" i="1"/>
  <c r="C288" i="1" s="1"/>
  <c r="D288" i="1" s="1"/>
  <c r="A289" i="1"/>
  <c r="C289" i="1" s="1"/>
  <c r="D289" i="1" s="1"/>
  <c r="A290" i="1"/>
  <c r="A291" i="1"/>
  <c r="C291" i="1" s="1"/>
  <c r="D291" i="1" s="1"/>
  <c r="A292" i="1"/>
  <c r="C292" i="1" s="1"/>
  <c r="D292" i="1" s="1"/>
  <c r="A293" i="1"/>
  <c r="A294" i="1"/>
  <c r="C294" i="1" s="1"/>
  <c r="D294" i="1" s="1"/>
  <c r="A295" i="1"/>
  <c r="A296" i="1"/>
  <c r="A297" i="1"/>
  <c r="A298" i="1"/>
  <c r="C298" i="1" s="1"/>
  <c r="D298" i="1" s="1"/>
  <c r="A299" i="1"/>
  <c r="C299" i="1" s="1"/>
  <c r="D299" i="1" s="1"/>
  <c r="A300" i="1"/>
  <c r="C300" i="1" s="1"/>
  <c r="D300" i="1" s="1"/>
  <c r="A301" i="1"/>
  <c r="C301" i="1" s="1"/>
  <c r="D301" i="1" s="1"/>
  <c r="A302" i="1"/>
  <c r="A303" i="1"/>
  <c r="C303" i="1" s="1"/>
  <c r="D303" i="1" s="1"/>
  <c r="A304" i="1"/>
  <c r="C304" i="1" s="1"/>
  <c r="D304" i="1" s="1"/>
  <c r="A305" i="1"/>
  <c r="A306" i="1"/>
  <c r="A307" i="1"/>
  <c r="A308" i="1"/>
  <c r="C308" i="1" s="1"/>
  <c r="D308" i="1" s="1"/>
  <c r="A309" i="1"/>
  <c r="C309" i="1" s="1"/>
  <c r="D309" i="1" s="1"/>
  <c r="A310" i="1"/>
  <c r="A311" i="1"/>
  <c r="A312" i="1"/>
  <c r="A12" i="1"/>
  <c r="C12" i="1" s="1"/>
  <c r="D12" i="1" s="1"/>
  <c r="J19" i="2" l="1"/>
  <c r="H12" i="2"/>
  <c r="K11" i="2"/>
  <c r="H11" i="2"/>
  <c r="G3847" i="6"/>
  <c r="G3849" i="6" s="1"/>
  <c r="G3834" i="6"/>
  <c r="G3836" i="6" s="1"/>
  <c r="G3819" i="6"/>
  <c r="G3821" i="6" s="1"/>
  <c r="G3806" i="6"/>
  <c r="G3808" i="6" s="1"/>
  <c r="G3766" i="6"/>
  <c r="G3768" i="6" s="1"/>
  <c r="G3749" i="6"/>
  <c r="G3751" i="6" s="1"/>
  <c r="G3724" i="6"/>
  <c r="G3726" i="6" s="1"/>
  <c r="G3706" i="6"/>
  <c r="G3708" i="6" s="1"/>
  <c r="G3683" i="6"/>
  <c r="G3685" i="6" s="1"/>
  <c r="G3666" i="6"/>
  <c r="G3668" i="6" s="1"/>
  <c r="G3653" i="6"/>
  <c r="G3651" i="6"/>
  <c r="G3635" i="6"/>
  <c r="G3637" i="6" s="1"/>
  <c r="G3619" i="6"/>
  <c r="G3621" i="6" s="1"/>
  <c r="G3604" i="6"/>
  <c r="G3606" i="6" s="1"/>
  <c r="G3588" i="6"/>
  <c r="G3590" i="6" s="1"/>
  <c r="G3570" i="6"/>
  <c r="G3572" i="6" s="1"/>
  <c r="G3556" i="6"/>
  <c r="G3558" i="6" s="1"/>
  <c r="G3542" i="6"/>
  <c r="G3544" i="6" s="1"/>
  <c r="G3528" i="6"/>
  <c r="G3530" i="6" s="1"/>
  <c r="G3513" i="6"/>
  <c r="G3515" i="6" s="1"/>
  <c r="G3501" i="6"/>
  <c r="G3499" i="6"/>
  <c r="G3486" i="6"/>
  <c r="G3488" i="6" s="1"/>
  <c r="G3471" i="6"/>
  <c r="G3473" i="6" s="1"/>
  <c r="G3456" i="6"/>
  <c r="G3458" i="6" s="1"/>
  <c r="G3441" i="6"/>
  <c r="G3443" i="6" s="1"/>
  <c r="G3426" i="6"/>
  <c r="G3428" i="6" s="1"/>
  <c r="G3411" i="6"/>
  <c r="G3413" i="6" s="1"/>
  <c r="G3396" i="6"/>
  <c r="G3398" i="6" s="1"/>
  <c r="G3380" i="6"/>
  <c r="G3382" i="6" s="1"/>
  <c r="G3365" i="6"/>
  <c r="G3367" i="6" s="1"/>
  <c r="G3352" i="6"/>
  <c r="G3350" i="6"/>
  <c r="G3333" i="6"/>
  <c r="G3335" i="6" s="1"/>
  <c r="G3318" i="6"/>
  <c r="G3320" i="6" s="1"/>
  <c r="G3304" i="6"/>
  <c r="G3306" i="6" s="1"/>
  <c r="G3290" i="6"/>
  <c r="G3292" i="6" s="1"/>
  <c r="G3276" i="6"/>
  <c r="G3278" i="6" s="1"/>
  <c r="G3262" i="6"/>
  <c r="G3264" i="6" s="1"/>
  <c r="G3248" i="6"/>
  <c r="G3250" i="6" s="1"/>
  <c r="G3234" i="6"/>
  <c r="G3236" i="6" s="1"/>
  <c r="G3220" i="6"/>
  <c r="G3222" i="6" s="1"/>
  <c r="G3208" i="6"/>
  <c r="G3206" i="6"/>
  <c r="G3190" i="6"/>
  <c r="G3192" i="6" s="1"/>
  <c r="G3175" i="6"/>
  <c r="G3177" i="6" s="1"/>
  <c r="G3160" i="6"/>
  <c r="G3162" i="6" s="1"/>
  <c r="G3145" i="6"/>
  <c r="G3147" i="6" s="1"/>
  <c r="G3129" i="6"/>
  <c r="G3131" i="6" s="1"/>
  <c r="G3113" i="6"/>
  <c r="G3115" i="6" s="1"/>
  <c r="G3097" i="6"/>
  <c r="G3099" i="6" s="1"/>
  <c r="G3081" i="6"/>
  <c r="G3083" i="6" s="1"/>
  <c r="G3065" i="6"/>
  <c r="G3067" i="6" s="1"/>
  <c r="G3051" i="6"/>
  <c r="G3049" i="6"/>
  <c r="G3033" i="6"/>
  <c r="G3035" i="6" s="1"/>
  <c r="G3017" i="6"/>
  <c r="G3019" i="6" s="1"/>
  <c r="G3001" i="6"/>
  <c r="G3003" i="6" s="1"/>
  <c r="G2985" i="6"/>
  <c r="G2987" i="6" s="1"/>
  <c r="G2969" i="6"/>
  <c r="G2971" i="6" s="1"/>
  <c r="G2953" i="6"/>
  <c r="G2955" i="6" s="1"/>
  <c r="G2937" i="6"/>
  <c r="G2939" i="6" s="1"/>
  <c r="G2921" i="6"/>
  <c r="G2923" i="6" s="1"/>
  <c r="G2905" i="6"/>
  <c r="G2907" i="6" s="1"/>
  <c r="G2890" i="6"/>
  <c r="G2888" i="6"/>
  <c r="G2872" i="6"/>
  <c r="G2874" i="6" s="1"/>
  <c r="G2856" i="6"/>
  <c r="G2858" i="6" s="1"/>
  <c r="G2840" i="6"/>
  <c r="G2842" i="6" s="1"/>
  <c r="G2824" i="6"/>
  <c r="G2826" i="6" s="1"/>
  <c r="G2808" i="6"/>
  <c r="G2810" i="6" s="1"/>
  <c r="G2792" i="6"/>
  <c r="G2794" i="6" s="1"/>
  <c r="G2778" i="6"/>
  <c r="G2780" i="6" s="1"/>
  <c r="G2763" i="6"/>
  <c r="G2765" i="6" s="1"/>
  <c r="G2748" i="6"/>
  <c r="G2750" i="6" s="1"/>
  <c r="G2735" i="6"/>
  <c r="G2733" i="6"/>
  <c r="G2717" i="6"/>
  <c r="G2719" i="6" s="1"/>
  <c r="G2701" i="6"/>
  <c r="G2703" i="6" s="1"/>
  <c r="G2685" i="6"/>
  <c r="G2687" i="6" s="1"/>
  <c r="G2669" i="6"/>
  <c r="G2671" i="6" s="1"/>
  <c r="G2653" i="6"/>
  <c r="G2655" i="6" s="1"/>
  <c r="G2637" i="6"/>
  <c r="G2639" i="6" s="1"/>
  <c r="G2621" i="6"/>
  <c r="G2623" i="6" s="1"/>
  <c r="G2605" i="6"/>
  <c r="G2607" i="6" s="1"/>
  <c r="G2589" i="6"/>
  <c r="G2591" i="6" s="1"/>
  <c r="G2575" i="6"/>
  <c r="G2573" i="6"/>
  <c r="G2556" i="6"/>
  <c r="G2558" i="6" s="1"/>
  <c r="G2540" i="6"/>
  <c r="G2542" i="6" s="1"/>
  <c r="G2525" i="6"/>
  <c r="G2527" i="6" s="1"/>
  <c r="G2510" i="6"/>
  <c r="G2512" i="6" s="1"/>
  <c r="G2494" i="6"/>
  <c r="G2496" i="6" s="1"/>
  <c r="G2478" i="6"/>
  <c r="G2480" i="6" s="1"/>
  <c r="G2462" i="6"/>
  <c r="G2464" i="6" s="1"/>
  <c r="G2441" i="6"/>
  <c r="G2443" i="6" s="1"/>
  <c r="G2422" i="6"/>
  <c r="G2424" i="6" s="1"/>
  <c r="G2408" i="6"/>
  <c r="G2406" i="6"/>
  <c r="G2390" i="6"/>
  <c r="G2392" i="6" s="1"/>
  <c r="G2375" i="6"/>
  <c r="G2377" i="6" s="1"/>
  <c r="G2359" i="6"/>
  <c r="G2361" i="6" s="1"/>
  <c r="G2343" i="6"/>
  <c r="G2345" i="6" s="1"/>
  <c r="G2329" i="6"/>
  <c r="G2331" i="6" s="1"/>
  <c r="G2316" i="6"/>
  <c r="G2318" i="6" s="1"/>
  <c r="G2298" i="6"/>
  <c r="G2300" i="6" s="1"/>
  <c r="G2280" i="6"/>
  <c r="G2282" i="6" s="1"/>
  <c r="G2264" i="6"/>
  <c r="G2266" i="6" s="1"/>
  <c r="G2249" i="6"/>
  <c r="G2247" i="6"/>
  <c r="G2232" i="6"/>
  <c r="G2234" i="6" s="1"/>
  <c r="G2217" i="6"/>
  <c r="G2219" i="6" s="1"/>
  <c r="G2202" i="6"/>
  <c r="G2204" i="6" s="1"/>
  <c r="G2187" i="6"/>
  <c r="G2189" i="6" s="1"/>
  <c r="G2172" i="6"/>
  <c r="G2174" i="6" s="1"/>
  <c r="G2157" i="6"/>
  <c r="G2159" i="6" s="1"/>
  <c r="G2133" i="6"/>
  <c r="G2135" i="6" s="1"/>
  <c r="G2118" i="6"/>
  <c r="G2120" i="6" s="1"/>
  <c r="G2105" i="6"/>
  <c r="G2103" i="6"/>
  <c r="G2090" i="6"/>
  <c r="G2088" i="6"/>
  <c r="G2073" i="6"/>
  <c r="G2075" i="6" s="1"/>
  <c r="G2058" i="6"/>
  <c r="G2060" i="6" s="1"/>
  <c r="G2042" i="6"/>
  <c r="G2044" i="6" s="1"/>
  <c r="G2026" i="6"/>
  <c r="G2028" i="6" s="1"/>
  <c r="G2010" i="6"/>
  <c r="G2012" i="6" s="1"/>
  <c r="G1994" i="6"/>
  <c r="G1996" i="6" s="1"/>
  <c r="G1978" i="6"/>
  <c r="G1980" i="6" s="1"/>
  <c r="G1962" i="6"/>
  <c r="G1964" i="6" s="1"/>
  <c r="G1946" i="6"/>
  <c r="G1948" i="6" s="1"/>
  <c r="G1932" i="6"/>
  <c r="G1930" i="6"/>
  <c r="G1915" i="6"/>
  <c r="G1917" i="6" s="1"/>
  <c r="G1900" i="6"/>
  <c r="G1902" i="6" s="1"/>
  <c r="G1885" i="6"/>
  <c r="G1887" i="6" s="1"/>
  <c r="G1870" i="6"/>
  <c r="G1872" i="6" s="1"/>
  <c r="G1855" i="6"/>
  <c r="G1857" i="6" s="1"/>
  <c r="G1840" i="6"/>
  <c r="G1842" i="6" s="1"/>
  <c r="G1825" i="6"/>
  <c r="G1827" i="6" s="1"/>
  <c r="G1809" i="6"/>
  <c r="G1811" i="6" s="1"/>
  <c r="G1714" i="6"/>
  <c r="G1716" i="6" s="1"/>
  <c r="G1700" i="6"/>
  <c r="G1698" i="6"/>
  <c r="G1682" i="6"/>
  <c r="G1684" i="6" s="1"/>
  <c r="G1668" i="6"/>
  <c r="G1670" i="6" s="1"/>
  <c r="G1654" i="6"/>
  <c r="G1656" i="6" s="1"/>
  <c r="G1638" i="6"/>
  <c r="G1640" i="6" s="1"/>
  <c r="G1623" i="6"/>
  <c r="G1625" i="6" s="1"/>
  <c r="G1608" i="6"/>
  <c r="G1610" i="6" s="1"/>
  <c r="G1591" i="6"/>
  <c r="G1593" i="6" s="1"/>
  <c r="G1577" i="6"/>
  <c r="G1579" i="6" s="1"/>
  <c r="G1560" i="6"/>
  <c r="G1562" i="6" s="1"/>
  <c r="G1546" i="6"/>
  <c r="G1544" i="6"/>
  <c r="G1526" i="6"/>
  <c r="G1528" i="6" s="1"/>
  <c r="G1499" i="6"/>
  <c r="G1501" i="6" s="1"/>
  <c r="G1482" i="6"/>
  <c r="G1484" i="6" s="1"/>
  <c r="G1465" i="6"/>
  <c r="G1467" i="6" s="1"/>
  <c r="G1448" i="6"/>
  <c r="G1450" i="6" s="1"/>
  <c r="G1431" i="6"/>
  <c r="G1433" i="6" s="1"/>
  <c r="G1413" i="6"/>
  <c r="G1415" i="6" s="1"/>
  <c r="G1395" i="6"/>
  <c r="G1397" i="6" s="1"/>
  <c r="G1379" i="6"/>
  <c r="G1381" i="6" s="1"/>
  <c r="G1365" i="6"/>
  <c r="G1363" i="6"/>
  <c r="G1346" i="6"/>
  <c r="G1348" i="6" s="1"/>
  <c r="G1328" i="6"/>
  <c r="G1330" i="6" s="1"/>
  <c r="G1312" i="6"/>
  <c r="G1314" i="6" s="1"/>
  <c r="G1294" i="6"/>
  <c r="G1296" i="6" s="1"/>
  <c r="G1276" i="6"/>
  <c r="G1278" i="6" s="1"/>
  <c r="G1258" i="6"/>
  <c r="G1260" i="6" s="1"/>
  <c r="G1242" i="6"/>
  <c r="G1244" i="6" s="1"/>
  <c r="G1224" i="6"/>
  <c r="G1226" i="6" s="1"/>
  <c r="G1211" i="6"/>
  <c r="G1209" i="6"/>
  <c r="G1193" i="6"/>
  <c r="G1191" i="6"/>
  <c r="G1173" i="6"/>
  <c r="G1175" i="6" s="1"/>
  <c r="G1153" i="6"/>
  <c r="G1155" i="6" s="1"/>
  <c r="G1136" i="6"/>
  <c r="G1138" i="6" s="1"/>
  <c r="G1119" i="6"/>
  <c r="G1121" i="6" s="1"/>
  <c r="G1103" i="6"/>
  <c r="G1105" i="6" s="1"/>
  <c r="G1088" i="6"/>
  <c r="G1090" i="6" s="1"/>
  <c r="G1070" i="6"/>
  <c r="G1072" i="6" s="1"/>
  <c r="G1055" i="6"/>
  <c r="G1057" i="6" s="1"/>
  <c r="G1039" i="6"/>
  <c r="G1041" i="6" s="1"/>
  <c r="G1024" i="6"/>
  <c r="G1022" i="6"/>
  <c r="G1007" i="6"/>
  <c r="G1009" i="6" s="1"/>
  <c r="G991" i="6"/>
  <c r="G993" i="6" s="1"/>
  <c r="G970" i="6"/>
  <c r="G972" i="6" s="1"/>
  <c r="G949" i="6"/>
  <c r="G951" i="6" s="1"/>
  <c r="G933" i="6"/>
  <c r="G935" i="6" s="1"/>
  <c r="G916" i="6"/>
  <c r="G918" i="6" s="1"/>
  <c r="G899" i="6"/>
  <c r="G901" i="6" s="1"/>
  <c r="G880" i="6"/>
  <c r="G882" i="6" s="1"/>
  <c r="G867" i="6"/>
  <c r="G869" i="6" s="1"/>
  <c r="G854" i="6"/>
  <c r="G852" i="6"/>
  <c r="G838" i="6"/>
  <c r="G840" i="6" s="1"/>
  <c r="G821" i="6"/>
  <c r="G823" i="6" s="1"/>
  <c r="G805" i="6"/>
  <c r="G807" i="6" s="1"/>
  <c r="G788" i="6"/>
  <c r="G790" i="6" s="1"/>
  <c r="G771" i="6"/>
  <c r="G773" i="6" s="1"/>
  <c r="G757" i="6"/>
  <c r="G759" i="6" s="1"/>
  <c r="G744" i="6"/>
  <c r="G746" i="6" s="1"/>
  <c r="G726" i="6"/>
  <c r="G728" i="6" s="1"/>
  <c r="G711" i="6"/>
  <c r="G713" i="6" s="1"/>
  <c r="G696" i="6"/>
  <c r="G694" i="6"/>
  <c r="G677" i="6"/>
  <c r="G679" i="6" s="1"/>
  <c r="G660" i="6"/>
  <c r="G662" i="6" s="1"/>
  <c r="G639" i="6"/>
  <c r="G641" i="6" s="1"/>
  <c r="G621" i="6"/>
  <c r="G623" i="6" s="1"/>
  <c r="G604" i="6"/>
  <c r="G606" i="6" s="1"/>
  <c r="G587" i="6"/>
  <c r="G589" i="6" s="1"/>
  <c r="G568" i="6"/>
  <c r="G570" i="6" s="1"/>
  <c r="G550" i="6"/>
  <c r="G552" i="6" s="1"/>
  <c r="G533" i="6"/>
  <c r="G535" i="6" s="1"/>
  <c r="G518" i="6"/>
  <c r="G516" i="6"/>
  <c r="G497" i="6"/>
  <c r="G499" i="6" s="1"/>
  <c r="G482" i="6"/>
  <c r="G484" i="6" s="1"/>
  <c r="G465" i="6"/>
  <c r="G467" i="6" s="1"/>
  <c r="G448" i="6"/>
  <c r="G450" i="6" s="1"/>
  <c r="G431" i="6"/>
  <c r="G433" i="6" s="1"/>
  <c r="G414" i="6"/>
  <c r="G416" i="6" s="1"/>
  <c r="G399" i="6"/>
  <c r="G401" i="6" s="1"/>
  <c r="G380" i="6"/>
  <c r="G382" i="6" s="1"/>
  <c r="G366" i="6"/>
  <c r="G364" i="6"/>
  <c r="G347" i="6"/>
  <c r="G345" i="6"/>
  <c r="G326" i="6"/>
  <c r="G328" i="6" s="1"/>
  <c r="G312" i="6"/>
  <c r="G314" i="6" s="1"/>
  <c r="G298" i="6"/>
  <c r="G300" i="6" s="1"/>
  <c r="G282" i="6"/>
  <c r="G284" i="6" s="1"/>
  <c r="G269" i="6"/>
  <c r="G271" i="6" s="1"/>
  <c r="G250" i="6"/>
  <c r="G252" i="6" s="1"/>
  <c r="G228" i="6"/>
  <c r="G230" i="6" s="1"/>
  <c r="G215" i="6"/>
  <c r="G217" i="6" s="1"/>
  <c r="G201" i="6"/>
  <c r="G203" i="6" s="1"/>
  <c r="G190" i="6"/>
  <c r="G188" i="6"/>
  <c r="G174" i="6"/>
  <c r="G176" i="6" s="1"/>
  <c r="G160" i="6"/>
  <c r="G162" i="6" s="1"/>
  <c r="G144" i="6"/>
  <c r="G146" i="6" s="1"/>
  <c r="G128" i="6"/>
  <c r="G130" i="6" s="1"/>
  <c r="G114" i="6"/>
  <c r="G116" i="6" s="1"/>
  <c r="G100" i="6"/>
  <c r="G102" i="6" s="1"/>
  <c r="G86" i="6"/>
  <c r="G88" i="6" s="1"/>
  <c r="G72" i="6"/>
  <c r="G74" i="6" s="1"/>
  <c r="G56" i="6"/>
  <c r="G58" i="6" s="1"/>
  <c r="G42" i="6"/>
  <c r="G40" i="6"/>
  <c r="G23" i="6"/>
  <c r="G25" i="6" s="1"/>
  <c r="F12" i="4"/>
  <c r="F11" i="4"/>
  <c r="F10" i="4"/>
  <c r="F13" i="4"/>
  <c r="L277" i="1" l="1"/>
  <c r="F6" i="4"/>
  <c r="L289" i="1" l="1"/>
  <c r="L26" i="1"/>
  <c r="L78" i="1"/>
  <c r="L76" i="1"/>
  <c r="L74" i="1"/>
  <c r="L73" i="1"/>
  <c r="L72" i="1"/>
  <c r="L27" i="1"/>
  <c r="L279" i="1" l="1"/>
  <c r="L281" i="1" l="1"/>
  <c r="L280" i="1"/>
  <c r="L106" i="1"/>
  <c r="L75" i="1" l="1"/>
  <c r="L66" i="1"/>
  <c r="L278" i="1"/>
  <c r="L300" i="1"/>
  <c r="L299" i="1"/>
  <c r="L309" i="1"/>
  <c r="L308" i="1"/>
  <c r="L304" i="1"/>
  <c r="L303" i="1"/>
  <c r="L298" i="1"/>
  <c r="L294" i="1"/>
  <c r="L292" i="1"/>
  <c r="L291" i="1"/>
  <c r="L288" i="1"/>
  <c r="L287" i="1"/>
  <c r="L285" i="1"/>
  <c r="L275" i="1"/>
  <c r="L274" i="1"/>
  <c r="L273" i="1"/>
  <c r="L272" i="1"/>
  <c r="L271" i="1"/>
  <c r="L270" i="1"/>
  <c r="L269" i="1"/>
  <c r="L268" i="1"/>
  <c r="L267" i="1"/>
  <c r="L266" i="1"/>
  <c r="L265" i="1"/>
  <c r="L263" i="1"/>
  <c r="L262" i="1"/>
  <c r="L261" i="1"/>
  <c r="L260" i="1"/>
  <c r="L259" i="1"/>
  <c r="L258" i="1"/>
  <c r="L257" i="1"/>
  <c r="L256" i="1"/>
  <c r="L255" i="1"/>
  <c r="L254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0" i="1"/>
  <c r="L209" i="1"/>
  <c r="L208" i="1"/>
  <c r="L207" i="1"/>
  <c r="L206" i="1"/>
  <c r="L205" i="1"/>
  <c r="L204" i="1"/>
  <c r="L203" i="1"/>
  <c r="L202" i="1"/>
  <c r="L201" i="1"/>
  <c r="L199" i="1"/>
  <c r="L198" i="1"/>
  <c r="L197" i="1"/>
  <c r="L196" i="1"/>
  <c r="L195" i="1"/>
  <c r="L194" i="1"/>
  <c r="L193" i="1"/>
  <c r="L192" i="1"/>
  <c r="L191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0" i="1"/>
  <c r="L159" i="1"/>
  <c r="L158" i="1"/>
  <c r="L154" i="1"/>
  <c r="L153" i="1"/>
  <c r="L152" i="1"/>
  <c r="L151" i="1"/>
  <c r="L150" i="1"/>
  <c r="L149" i="1"/>
  <c r="L148" i="1"/>
  <c r="L147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2" i="1"/>
  <c r="L131" i="1"/>
  <c r="L130" i="1"/>
  <c r="L129" i="1"/>
  <c r="L128" i="1"/>
  <c r="L127" i="1"/>
  <c r="L126" i="1"/>
  <c r="L122" i="1"/>
  <c r="L121" i="1"/>
  <c r="L119" i="1"/>
  <c r="L117" i="1"/>
  <c r="L113" i="1"/>
  <c r="L111" i="1"/>
  <c r="L107" i="1"/>
  <c r="L105" i="1"/>
  <c r="L103" i="1"/>
  <c r="L102" i="1"/>
  <c r="L100" i="1"/>
  <c r="L96" i="1"/>
  <c r="L92" i="1"/>
  <c r="L91" i="1"/>
  <c r="L90" i="1"/>
  <c r="L89" i="1"/>
  <c r="L88" i="1"/>
  <c r="L86" i="1"/>
  <c r="L85" i="1"/>
  <c r="L83" i="1"/>
  <c r="L82" i="1"/>
  <c r="L77" i="1"/>
  <c r="L71" i="1"/>
  <c r="L69" i="1"/>
  <c r="L68" i="1"/>
  <c r="L67" i="1"/>
  <c r="L65" i="1"/>
  <c r="L61" i="1"/>
  <c r="L60" i="1"/>
  <c r="L59" i="1"/>
  <c r="L58" i="1"/>
  <c r="L57" i="1"/>
  <c r="L56" i="1"/>
  <c r="L55" i="1"/>
  <c r="L54" i="1"/>
  <c r="L53" i="1"/>
  <c r="L52" i="1"/>
  <c r="L48" i="1"/>
  <c r="L47" i="1"/>
  <c r="L46" i="1"/>
  <c r="L45" i="1"/>
  <c r="L44" i="1"/>
  <c r="L43" i="1"/>
  <c r="L42" i="1"/>
  <c r="L38" i="1"/>
  <c r="L36" i="1"/>
  <c r="L35" i="1"/>
  <c r="L34" i="1"/>
  <c r="L33" i="1"/>
  <c r="L32" i="1"/>
  <c r="L31" i="1"/>
  <c r="L29" i="1"/>
  <c r="L301" i="1"/>
  <c r="L28" i="1"/>
  <c r="L25" i="1"/>
  <c r="L24" i="1"/>
  <c r="L23" i="1"/>
  <c r="L22" i="1"/>
  <c r="L21" i="1"/>
  <c r="L20" i="1"/>
  <c r="L19" i="1"/>
  <c r="L18" i="1"/>
  <c r="L17" i="1"/>
  <c r="L13" i="1"/>
  <c r="L12" i="1"/>
  <c r="G10" i="2" l="1"/>
  <c r="D10" i="2"/>
  <c r="K10" i="2"/>
  <c r="F10" i="2"/>
  <c r="E10" i="2"/>
  <c r="J10" i="2"/>
  <c r="H10" i="2"/>
  <c r="I10" i="2"/>
  <c r="L79" i="1"/>
  <c r="L310" i="1"/>
  <c r="L282" i="1"/>
  <c r="L295" i="1"/>
  <c r="B22" i="2" s="1"/>
  <c r="L123" i="1"/>
  <c r="B19" i="2" s="1"/>
  <c r="I19" i="2" s="1"/>
  <c r="L19" i="2" s="1"/>
  <c r="L305" i="1"/>
  <c r="B23" i="2" s="1"/>
  <c r="L108" i="1"/>
  <c r="B17" i="2" s="1"/>
  <c r="I17" i="2" s="1"/>
  <c r="L17" i="2" s="1"/>
  <c r="L155" i="1"/>
  <c r="B20" i="2" s="1"/>
  <c r="F20" i="2" s="1"/>
  <c r="L49" i="1"/>
  <c r="B12" i="2" s="1"/>
  <c r="E12" i="2" s="1"/>
  <c r="L12" i="2" s="1"/>
  <c r="J22" i="2" l="1"/>
  <c r="K22" i="2"/>
  <c r="D23" i="2"/>
  <c r="K23" i="2"/>
  <c r="J26" i="2"/>
  <c r="L10" i="2"/>
  <c r="E20" i="2"/>
  <c r="L20" i="2" s="1"/>
  <c r="L62" i="1"/>
  <c r="L93" i="1"/>
  <c r="B21" i="2"/>
  <c r="L39" i="1"/>
  <c r="D16" i="3"/>
  <c r="E14" i="3" s="1"/>
  <c r="G21" i="2" l="1"/>
  <c r="F21" i="2"/>
  <c r="E21" i="2"/>
  <c r="D21" i="2"/>
  <c r="L23" i="2"/>
  <c r="L22" i="2"/>
  <c r="B15" i="2"/>
  <c r="B13" i="2"/>
  <c r="L97" i="1"/>
  <c r="B16" i="2" s="1"/>
  <c r="B24" i="2"/>
  <c r="K24" i="2" s="1"/>
  <c r="L24" i="2" s="1"/>
  <c r="B14" i="2"/>
  <c r="H14" i="2" s="1"/>
  <c r="L114" i="1"/>
  <c r="B18" i="2" s="1"/>
  <c r="I18" i="2" s="1"/>
  <c r="L14" i="1"/>
  <c r="A8" i="3"/>
  <c r="A7" i="3"/>
  <c r="L18" i="2" l="1"/>
  <c r="I26" i="2"/>
  <c r="H16" i="2"/>
  <c r="F16" i="2"/>
  <c r="G16" i="2"/>
  <c r="H15" i="2"/>
  <c r="F15" i="2"/>
  <c r="G15" i="2"/>
  <c r="E15" i="2"/>
  <c r="K26" i="2"/>
  <c r="L311" i="1"/>
  <c r="D14" i="2"/>
  <c r="L14" i="2" s="1"/>
  <c r="F13" i="2"/>
  <c r="G13" i="2"/>
  <c r="G26" i="2" s="1"/>
  <c r="B11" i="2"/>
  <c r="E11" i="2" s="1"/>
  <c r="B10" i="2"/>
  <c r="H26" i="2" l="1"/>
  <c r="L13" i="2"/>
  <c r="F26" i="2"/>
  <c r="L15" i="2"/>
  <c r="L16" i="2"/>
  <c r="L21" i="2"/>
  <c r="D11" i="2"/>
  <c r="L11" i="2" s="1"/>
  <c r="E26" i="2"/>
  <c r="B27" i="2"/>
  <c r="J29" i="2" l="1"/>
  <c r="J31" i="2" s="1"/>
  <c r="I29" i="2"/>
  <c r="I31" i="2" s="1"/>
  <c r="K29" i="2"/>
  <c r="K31" i="2" s="1"/>
  <c r="D26" i="2"/>
  <c r="D27" i="2" s="1"/>
  <c r="C19" i="2"/>
  <c r="C22" i="2"/>
  <c r="C12" i="2"/>
  <c r="C20" i="2"/>
  <c r="C23" i="2"/>
  <c r="C17" i="2"/>
  <c r="C21" i="2"/>
  <c r="C16" i="2"/>
  <c r="C15" i="2"/>
  <c r="C24" i="2"/>
  <c r="C18" i="2"/>
  <c r="C13" i="2"/>
  <c r="C14" i="2"/>
  <c r="C11" i="2"/>
  <c r="G29" i="2"/>
  <c r="G31" i="2" s="1"/>
  <c r="F29" i="2"/>
  <c r="F31" i="2" s="1"/>
  <c r="E29" i="2"/>
  <c r="E31" i="2" s="1"/>
  <c r="E15" i="3"/>
  <c r="E16" i="3" s="1"/>
  <c r="C10" i="2"/>
  <c r="H29" i="2" l="1"/>
  <c r="H31" i="2" s="1"/>
  <c r="D29" i="2"/>
  <c r="D31" i="2" s="1"/>
  <c r="C27" i="2"/>
  <c r="D30" i="2"/>
  <c r="E27" i="2"/>
  <c r="F27" i="2" s="1"/>
  <c r="G27" i="2" s="1"/>
  <c r="H27" i="2" s="1"/>
  <c r="I27" i="2" s="1"/>
  <c r="J27" i="2" s="1"/>
  <c r="K27" i="2" s="1"/>
  <c r="E30" i="2" l="1"/>
  <c r="D32" i="2"/>
  <c r="F32" i="2" l="1"/>
  <c r="G32" i="2"/>
  <c r="E32" i="2"/>
  <c r="H32" i="2" l="1"/>
  <c r="I32" i="2" l="1"/>
  <c r="J32" i="2" l="1"/>
  <c r="K32" i="2"/>
</calcChain>
</file>

<file path=xl/sharedStrings.xml><?xml version="1.0" encoding="utf-8"?>
<sst xmlns="http://schemas.openxmlformats.org/spreadsheetml/2006/main" count="8365" uniqueCount="1460">
  <si>
    <t>CÓDIGO</t>
  </si>
  <si>
    <t>DESCRIÇÃO</t>
  </si>
  <si>
    <t>CLASS</t>
  </si>
  <si>
    <t>QUANT.</t>
  </si>
  <si>
    <t>PREÇO TOTAL (R$)</t>
  </si>
  <si>
    <t xml:space="preserve">TOTAL GERAL: </t>
  </si>
  <si>
    <t>PREFEITURA MUNICIPAL DE INDAIATUBA</t>
  </si>
  <si>
    <t xml:space="preserve">PREFETURA MUNICIPAL DE INDAIATUBA </t>
  </si>
  <si>
    <t>CRONOGRAMA FÍSICO  - FINANCEIRO</t>
  </si>
  <si>
    <t>ETAPAS</t>
  </si>
  <si>
    <t>%</t>
  </si>
  <si>
    <t>R$</t>
  </si>
  <si>
    <t>Serviços Iniciais</t>
  </si>
  <si>
    <t>Paredes e Painéis</t>
  </si>
  <si>
    <t>Esquadrias Metálicas</t>
  </si>
  <si>
    <t>Forro</t>
  </si>
  <si>
    <t>Sub Total Mensal</t>
  </si>
  <si>
    <t>Total Acumulado</t>
  </si>
  <si>
    <t>% Físico Mês</t>
  </si>
  <si>
    <t>% Físico Acumulado</t>
  </si>
  <si>
    <t>% Financeiro Mês</t>
  </si>
  <si>
    <t>% Financeiro Acumulado</t>
  </si>
  <si>
    <t xml:space="preserve">           Prefeitura Municipal de Indaiatuba</t>
  </si>
  <si>
    <t>RESUMO GERAL</t>
  </si>
  <si>
    <t>orçamento sintético</t>
  </si>
  <si>
    <t>valor ( R$ )</t>
  </si>
  <si>
    <t>percentual ( % )</t>
  </si>
  <si>
    <t xml:space="preserve">Material </t>
  </si>
  <si>
    <t>Mão de obra</t>
  </si>
  <si>
    <t>Total</t>
  </si>
  <si>
    <t>SECRETARIA MUNICIPAL DE PLANEJAMENTO URBANO E ENGENHARIA</t>
  </si>
  <si>
    <t>Estado de São Paulo</t>
  </si>
  <si>
    <t>V. dos Serv.</t>
  </si>
  <si>
    <t xml:space="preserve">              SECRETARIA MUNICIPAL DE PLANEJAMENTO URBANO E ENGENHARIA</t>
  </si>
  <si>
    <t>SUBTOTAL (Etapa):</t>
  </si>
  <si>
    <t>OBRA : </t>
  </si>
  <si>
    <t>ORÇAMENTO : </t>
  </si>
  <si>
    <t>LOCAL : </t>
  </si>
  <si>
    <t>SERVIÇOS INICIAIS</t>
  </si>
  <si>
    <t>01.01</t>
  </si>
  <si>
    <t>ADMINISTRAÇÃO DE OBRA</t>
  </si>
  <si>
    <t>SER.CG</t>
  </si>
  <si>
    <t>UN</t>
  </si>
  <si>
    <t>H</t>
  </si>
  <si>
    <t>INSTALAÇÃO DO CANTEIRO DE OBRA</t>
  </si>
  <si>
    <t>02.01</t>
  </si>
  <si>
    <t>DEMOLIÇÕES E RETIRADAS</t>
  </si>
  <si>
    <t>M2</t>
  </si>
  <si>
    <t>M3</t>
  </si>
  <si>
    <t>KG</t>
  </si>
  <si>
    <t>M</t>
  </si>
  <si>
    <t>02.04</t>
  </si>
  <si>
    <t>TAPUMES E ALOJAMENTOS</t>
  </si>
  <si>
    <t>PAREDES E PAINÉIS</t>
  </si>
  <si>
    <t>ESQUADRIAS METÁLICAS</t>
  </si>
  <si>
    <t>08.01</t>
  </si>
  <si>
    <t>PORTAS</t>
  </si>
  <si>
    <t>COBERTURA</t>
  </si>
  <si>
    <t>10.01</t>
  </si>
  <si>
    <t>ESTRUTURA METÁLICA</t>
  </si>
  <si>
    <t>10.02</t>
  </si>
  <si>
    <t>TELHAS</t>
  </si>
  <si>
    <t>CHAPISCO</t>
  </si>
  <si>
    <t>EMBOÇO</t>
  </si>
  <si>
    <t>ACABAMENTOS</t>
  </si>
  <si>
    <t>14.01</t>
  </si>
  <si>
    <t>14.02</t>
  </si>
  <si>
    <t>Bloco autônomo de iluminação de emergência LED, com autonomia mínima de 3 horas, fluxo luminoso de 2.000 até 3.000 lúmens, equipado com 2 faróis</t>
  </si>
  <si>
    <t>REDE DE ÁGUAS PLUVIAIS - RUFOS, CALHAS E CONDUTORES</t>
  </si>
  <si>
    <t>INSTALAÇÕES ELÉTRICAS</t>
  </si>
  <si>
    <t>INTERLIGAÇÃO ATÉ QUADRO GERAL - ELETRODUTOS E CONEXÕES</t>
  </si>
  <si>
    <t>LUMINÁRIAS INTERNAS E EXTERNAS</t>
  </si>
  <si>
    <t>REDE DE BAIXA TENSÃO - QUADROS E CAIXAS</t>
  </si>
  <si>
    <t>REDE DE BAIXA TENSÃO - BASES, CHAVES E DISJUNTORES</t>
  </si>
  <si>
    <t>REDE DE BAIXA - FIOS E CABOS</t>
  </si>
  <si>
    <t>TOMADAS E INTERRUPTORES</t>
  </si>
  <si>
    <t>18.03</t>
  </si>
  <si>
    <t>PINTURA EM PAREDES EXTERNAS</t>
  </si>
  <si>
    <t>12.04</t>
  </si>
  <si>
    <t>Mês 01</t>
  </si>
  <si>
    <t>Mês 02</t>
  </si>
  <si>
    <t>Instalação do Canteiro de Obra</t>
  </si>
  <si>
    <t>Cobertura</t>
  </si>
  <si>
    <t>Instalações Elétricas</t>
  </si>
  <si>
    <t>Montagem e desmontagem de andaime torre metálica com altura até 10 m</t>
  </si>
  <si>
    <t>Andaime torre metálico (1,5 x 1,5 m) com piso metálico</t>
  </si>
  <si>
    <t>MXMES</t>
  </si>
  <si>
    <t>ALVENARIA ESTRUTURAL</t>
  </si>
  <si>
    <t>06.01</t>
  </si>
  <si>
    <t>FORRO</t>
  </si>
  <si>
    <t>Av. Ário Barnabé, 924 - Jardim Sao Conrado, Indaiatuba - SP</t>
  </si>
  <si>
    <t>COMP1</t>
  </si>
  <si>
    <t>Remoção das instalações elétricas existentes</t>
  </si>
  <si>
    <t>90446U</t>
  </si>
  <si>
    <t>RASGO EM CONTRAPISO PARA RAMAIS/ DISTRIBUIÇÃO COM DIÂMETROS MAIORES QUE 75 MM. AF_05/2015</t>
  </si>
  <si>
    <t>Enchimento de rasgo em concreto com argamassa mista traço 1:4, para tubulação com Ø 65 mm a 100 mm</t>
  </si>
  <si>
    <t>CJ</t>
  </si>
  <si>
    <t>16.08</t>
  </si>
  <si>
    <t>Forro modular removível em PVC de 618mm x 1243mm</t>
  </si>
  <si>
    <t>REVESTIMENTO DE PAREDES EXTERNAS</t>
  </si>
  <si>
    <t>17.01</t>
  </si>
  <si>
    <t>INSTALAÇÕES ELÉTRICAS GERAIS</t>
  </si>
  <si>
    <t>103914U</t>
  </si>
  <si>
    <t>EXECUÇÃO DE PISO INDUSTRIAL DE CONCRETO ARMADO, FCK = 20 MPA, ESPESSURA DE 14,0 CM. AF_04/2022</t>
  </si>
  <si>
    <t>TE-06 ENTRADA PRIMÁRIA SIMPLIF. POSTE UNICO - CPFL - 150,0 KVA - 15KV- 220/127 V</t>
  </si>
  <si>
    <t>17.02</t>
  </si>
  <si>
    <t>Vergalhão com rosca, porca e arruela de diâmetro 1/4´ (tirante)</t>
  </si>
  <si>
    <t>Eletroduto de aço carbono com costura galvanização a fogo inclusive conexões Ø 20 mm 3/4"</t>
  </si>
  <si>
    <t>Eletroduto de aço carbono com costura galvanização a fogo inclusive conexões Ø 25 mm 1"</t>
  </si>
  <si>
    <t>Eletroduto de aço carbono com costura galvanização a fogo inclusive conexões Ø 40 mm 1 1/2"</t>
  </si>
  <si>
    <t>Eletroduto de aço carbono com costura galvanização a fogo inclusive conexões Ø 50 mm 2"</t>
  </si>
  <si>
    <t>Condulete em liga de alumínio fundido tipo "C" Ø 1 1/2"</t>
  </si>
  <si>
    <t>Condulete em liga de alumínio fundido tipo "LL" Ø 3/4"</t>
  </si>
  <si>
    <t>Condulete em liga de alumínio fundido tipo "LL" Ø 1"</t>
  </si>
  <si>
    <t>Condulete em liga de alumínio fundido tipo "LL" Ø 1 1/2"</t>
  </si>
  <si>
    <t>Condulete em liga de alumínio fundido tipo "T" Ø 1 1/2"</t>
  </si>
  <si>
    <t>Condulete em liga de alumínio fundido tipo "X" Ø 1 1/2"</t>
  </si>
  <si>
    <t>17.03</t>
  </si>
  <si>
    <t>17.04</t>
  </si>
  <si>
    <t>Caixa de passagem em chapa de aço com tampa parafusada 102 x 102 x 82 mm</t>
  </si>
  <si>
    <t>Caixa de passagem em chapa de aço com tampa parafusada 202 x 202 x 102 mm</t>
  </si>
  <si>
    <t>QUADRO DE DISTRIBUIÇÃO EM CHAPA METÁLICA - PARA ATÉ 70 DISJUNTORES</t>
  </si>
  <si>
    <t>17.05</t>
  </si>
  <si>
    <t>Dispositivo diferencial residual de 40 A x 30 mA - 4 polos</t>
  </si>
  <si>
    <t>Disjuntor tripolar compacto &gt; 63 A até 100 A com acionamento na porta do quadro de distribuição</t>
  </si>
  <si>
    <t>DISPOSITIVO DE PROTEÇÃO CONTRA SURTOS 275V - 15KA</t>
  </si>
  <si>
    <t>INTERRUPTOR DIFERENCIAL RESIDUAL BIPOLAR 25A - SENSIBILIDADE 30MA - 220V</t>
  </si>
  <si>
    <t>INTERRUPTOR DIFERENCIAL TETRAPOLAR - 40A - SENSIBILIDADE 30MA - 380V</t>
  </si>
  <si>
    <t>INTERRUPTOR DIFERENCIAL TETRAPOLAR - 80A SENSIBILIDADE 30MA - 380V</t>
  </si>
  <si>
    <t>17.06</t>
  </si>
  <si>
    <t>17.08</t>
  </si>
  <si>
    <t>91979U</t>
  </si>
  <si>
    <t>INTERRUPTOR INTERMEDIÁRIO (1 MÓDULO), 10A/250V, INCLUINDO SUPORTE E PLACA - FORNECIMENTO E INSTALAÇÃO. AF_03/2023</t>
  </si>
  <si>
    <t>Tomada 3P+T de 32 A, blindada industrial de sobrepor negativa</t>
  </si>
  <si>
    <t>SEM VIGIA POIS TEM GUARITA 24H</t>
  </si>
  <si>
    <t>REMOÇÃO DA TELHA DA ACADEMIA, VESTIÁRIO E GUARITA</t>
  </si>
  <si>
    <t>ENCHIMENTO DOS RASGOS</t>
  </si>
  <si>
    <t>Local: Av. Ário Barnabé, 924 - Jardim Sao Conrado, Indaiatuba - SP</t>
  </si>
  <si>
    <t>REFORMA</t>
  </si>
  <si>
    <t>20.04</t>
  </si>
  <si>
    <t>LIMPEZA FINAL</t>
  </si>
  <si>
    <t>Limpeza final da obra</t>
  </si>
  <si>
    <t>ESMALTE SINTÉTICO - EXTERIOR DE CALHAS, RUFOS E CONDUTORES</t>
  </si>
  <si>
    <t>PAREDES PARA INSTALAR AS TOMADAS PERTO DO CAMPO</t>
  </si>
  <si>
    <t>DEMOLIÇÃO DE ISOLAMENTO TÉRMICO DE MANTA DE LA DE VIDRO</t>
  </si>
  <si>
    <t>Revestimentos de Paredes Externas</t>
  </si>
  <si>
    <t>Serviços finais</t>
  </si>
  <si>
    <t>SERVIÇOS FINAIS</t>
  </si>
  <si>
    <t>Mês 03</t>
  </si>
  <si>
    <t>Mês 04</t>
  </si>
  <si>
    <t>REFORMA DA GUARDA MUNICIPAL</t>
  </si>
  <si>
    <t>TAXAS: BDI= 21,00% |LS= 115,48% </t>
  </si>
  <si>
    <t>CPU1</t>
  </si>
  <si>
    <t>ADMINISTRAÇÃO LOCAL</t>
  </si>
  <si>
    <t>01.17.031/CDHUU</t>
  </si>
  <si>
    <t>Projeto executivo de arquitetura em formato A1</t>
  </si>
  <si>
    <t>97622U</t>
  </si>
  <si>
    <t>DEMOLIÇÃO DE ALVENARIA DE BLOCO FURADO, DE FORMA MANUAL, SEM REAPROVEITAMENTO. AF_09/2023</t>
  </si>
  <si>
    <t>97640U</t>
  </si>
  <si>
    <t>REMOÇÃO DE FORROS DE DRYWALL, PVC E FIBROMINERAL, DE FORMA MANUAL, SEM REAPROVEITAMENTO. AF_09/2023</t>
  </si>
  <si>
    <t>97642U</t>
  </si>
  <si>
    <t>REMOÇÃO DE TRAMA METÁLICA OU DE MADEIRA PARA FORRO, DE FORMA MANUAL, SEM REAPROVEITAMENTO. AF_09/2023</t>
  </si>
  <si>
    <t>97644U</t>
  </si>
  <si>
    <t>REMOÇÃO DE PORTAS, DE FORMA MANUAL, SEM REAPROVEITAMENTO. AF_09/2023</t>
  </si>
  <si>
    <t>97649U</t>
  </si>
  <si>
    <t>REMOÇÃO DE TELHAS DE FIBROCIMENTO, METÁLICA E CERÂMICA, DE FORMA MECANIZADA, COM USO DE GUINDASTE, SEM REAPROVEITAMENTO. AF_09/2023</t>
  </si>
  <si>
    <t>97657U</t>
  </si>
  <si>
    <t>REMOÇÃO DE TESOURAS METÁLICAS, COM VÃO MAIOR OU IGUAL A 8M, DE FORMA MANUAL, SEM REAPROVEITAMENTO. AF_09/2023</t>
  </si>
  <si>
    <t>104803U</t>
  </si>
  <si>
    <t>REMOÇÃO CALHAS E RUFOS, DE FORMA MANUAL, SEM REAPROVEITAMENTO. AF_09/2023</t>
  </si>
  <si>
    <t>05.07.040/CDHUU</t>
  </si>
  <si>
    <t>Remoção de entulho separado de obra com caçamba metálica - terra, alvenaria, concreto, argamassa, madeira, papel, plástico ou metal</t>
  </si>
  <si>
    <t>05.109.000060.SERU</t>
  </si>
  <si>
    <t>11.50.004/SECEDUSPU</t>
  </si>
  <si>
    <t>98459U</t>
  </si>
  <si>
    <t>TAPUME COM TELHA METÁLICA. AF_03/2024</t>
  </si>
  <si>
    <t>103689U</t>
  </si>
  <si>
    <t>FORNECIMENTO E INSTALAÇÃO DE PLACA DE OBRA COM CHAPA GALVANIZADA E ESTRUTURA DE MADEIRA. AF_03/2022_PS</t>
  </si>
  <si>
    <t>02.01.180/CDHUU</t>
  </si>
  <si>
    <t>Banheiro químico modelo Standard, com manutenção conforme exigências da CETESB</t>
  </si>
  <si>
    <t>unmes</t>
  </si>
  <si>
    <t>02.02.150/CDHUU</t>
  </si>
  <si>
    <t>Locação de container tipo depósito - área mínima de 13,80 m²</t>
  </si>
  <si>
    <t>02.05.060/CDHUU</t>
  </si>
  <si>
    <t>02.05.202/CDHUU</t>
  </si>
  <si>
    <t>02.05</t>
  </si>
  <si>
    <t>LOCAÇÃO DE OBRA</t>
  </si>
  <si>
    <t>02.10.020/CDHUU</t>
  </si>
  <si>
    <t>Locação de obra de edificação</t>
  </si>
  <si>
    <t>INFRA ESTRUTURA</t>
  </si>
  <si>
    <t>04.01</t>
  </si>
  <si>
    <t>RADIER</t>
  </si>
  <si>
    <t>96622U</t>
  </si>
  <si>
    <t>LASTRO COM MATERIAL GRANULAR, APLICADO EM PISOS OU LAJES SOBRE SOLO, ESPESSURA DE *5 CM*. AF_01/2024</t>
  </si>
  <si>
    <t>97083U</t>
  </si>
  <si>
    <t>COMPACTAÇÃO MECÂNICA DE SOLO PARA EXECUÇÃO DE RADIER, PISO DE CONCRETO OU LAJE SOBRE SOLO, COM COMPACTADOR DE SOLOS A PERCUSSÃO. AF_09/2021</t>
  </si>
  <si>
    <t>97086U</t>
  </si>
  <si>
    <t>FABRICAÇÃO, MONTAGEM E DESMONTAGEM DE FORMA PARA RADIER, PISO DE CONCRETO OU LAJE SOBRE SOLO, EM MADEIRA SERRADA, 4 UTILIZAÇÕES. AF_09/2021</t>
  </si>
  <si>
    <t>97087U</t>
  </si>
  <si>
    <t>CAMADA SEPARADORA PARA EXECUÇÃO DE RADIER, PISO DE CONCRETO OU LAJE SOBRE SOLO, EM LONA PLÁSTICA. AF_09/2021</t>
  </si>
  <si>
    <t>97088U</t>
  </si>
  <si>
    <t>ARMAÇÃO PARA EXECUÇÃO DE RADIER, PISO DE CONCRETO OU LAJE SOBRE SOLO, COM USO DE TELA Q-92. AF_09/2021</t>
  </si>
  <si>
    <t>97090U</t>
  </si>
  <si>
    <t>ARMAÇÃO PARA EXECUÇÃO DE RADIER, PISO DE CONCRETO OU LAJE SOBRE SOLO, COM USO DE TELA Q-138. AF_09/2021</t>
  </si>
  <si>
    <t>97096U</t>
  </si>
  <si>
    <t>CONCRETAGEM DE RADIER, PISO DE CONCRETO OU LAJE SOBRE SOLO, FCK 30 MPA - LANÇAMENTO, ADENSAMENTO E ACABAMENTO. AF_09/2021</t>
  </si>
  <si>
    <t>89993U</t>
  </si>
  <si>
    <t>GRAUTEAMENTO VERTICAL EM ALVENARIA ESTRUTURAL. AF_09/2021</t>
  </si>
  <si>
    <t>89996U</t>
  </si>
  <si>
    <t>ARMAÇÃO VERTICAL DE ALVENARIA ESTRUTURAL; DIÂMETRO DE 10,0 MM. AF_09/2021</t>
  </si>
  <si>
    <t>92455U</t>
  </si>
  <si>
    <t>MONTAGEM E DESMONTAGEM DE FÔRMA DE VIGA, ESCORAMENTO COM GARFO DE MADEIRA, PÉ-DIREITO SIMPLES, EM CHAPA DE MADEIRA RESINADA, 4 UTILIZAÇÕES. AF_09/2020</t>
  </si>
  <si>
    <t>92759U</t>
  </si>
  <si>
    <t>ARMAÇÃO DE PILAR OU VIGA DE ESTRUTURA CONVENCIONAL DE CONCRETO ARMADO UTILIZANDO AÇO CA-60 DE 5,0 MM - MONTAGEM. AF_06/2022</t>
  </si>
  <si>
    <t>92762U</t>
  </si>
  <si>
    <t>ARMAÇÃO DE PILAR OU VIGA DE ESTRUTURA CONVENCIONAL DE CONCRETO ARMADO UTILIZANDO AÇO CA-50 DE 10,0 MM - MONTAGEM. AF_06/2022</t>
  </si>
  <si>
    <t>103682U</t>
  </si>
  <si>
    <t>CONCRETAGEM DE VIGAS E LAJES, FCK=25 MPA, PARA QUALQUER TIPO DE LAJE COM BALDES EM EDIFICAÇÃO TÉRREA - LANÇAMENTO, ADENSAMENTO E ACABAMENTO. AF_02/2022</t>
  </si>
  <si>
    <t>93191UD</t>
  </si>
  <si>
    <t>VERGA MOLDADA IN LOCO COM UTILIZAÇÃO DE BLOCOS CANALETA, ESPESSURA DE *20* CM SEM AÇO. AF_03/2024</t>
  </si>
  <si>
    <t>93199UD</t>
  </si>
  <si>
    <t>CONTRAVERGA MOLDADA IN LOCO COM UTILIZAÇÃO DE BLOCOS CANALETA, ESPESSURA DE *20* CM SEM AÇO. AF_03/2024</t>
  </si>
  <si>
    <t>93205UD</t>
  </si>
  <si>
    <t>CINTA DE AMARRAÇÃO DE ALVENARIA MOLDADA IN LOCO COM UTILIZAÇÃO DE BLOCOS CANALETA, ESPESSURA DE *20* CM SEM AÇO. AF_03/2024</t>
  </si>
  <si>
    <t>14.05.060/CDHUU</t>
  </si>
  <si>
    <t>Alvenaria de bloco cerâmico estrutural de 19 cm</t>
  </si>
  <si>
    <t>102180U</t>
  </si>
  <si>
    <t>INSTALAÇÃO DE VIDRO TEMPERADO, E = 8 MM, ENCAIXADO EM PERFIL U. AF_01/2021_PS</t>
  </si>
  <si>
    <t>Peitoril e/ou soleira em granito, espessura de 2 cm e largura de 21 cm até 30 cm, acabamento polido</t>
  </si>
  <si>
    <t>25.02.020/CDHUU</t>
  </si>
  <si>
    <t>Porta de entrada de abrir em alumínio, sob medida</t>
  </si>
  <si>
    <t>25.02.040/CDHUU</t>
  </si>
  <si>
    <t>Porta de entrada de correr em alumínio, sob medida</t>
  </si>
  <si>
    <t>28.20.850/CDHUU</t>
  </si>
  <si>
    <t>Barra antipânico para porta dupla com travamentos horizontal e vertical completa, com maçaneta tipo alavanca e chave, para vãos de 1,70 a 2,60 m</t>
  </si>
  <si>
    <t>08.02</t>
  </si>
  <si>
    <t>JANELAS</t>
  </si>
  <si>
    <t>102164U</t>
  </si>
  <si>
    <t>INSTALAÇÃO DE VIDRO LISO INCOLOR, E = 5 MM, EM ESQUADRIA DE ALUMÍNIO OU PVC, FIXADO COM BAGUETE. AF_01/2021_PS</t>
  </si>
  <si>
    <t>25.01.060/CDHUU</t>
  </si>
  <si>
    <t>Caixilho em alumínio maxim-ar, sob medida</t>
  </si>
  <si>
    <t>Fornecimento e montagem de estrutura em aço ASTM-A36, sem pintura</t>
  </si>
  <si>
    <t>09.103.000029.SERU</t>
  </si>
  <si>
    <t>Estrutura de aço para cobertura duas águas sem lanternim, espaçamento entre tesouras 4 m, vão 15 m</t>
  </si>
  <si>
    <t>94216U</t>
  </si>
  <si>
    <t>TELHAMENTO COM TELHA METÁLICA TERMOACÚSTICA E = 30 MM, COM ATÉ 2 ÁGUAS, INCLUSO IÇAMENTO. AF_07/2019</t>
  </si>
  <si>
    <t>16.12.200/CDHUU</t>
  </si>
  <si>
    <t>Cumeeira em chapa de aço pré-pintada com epóxi e poliéster, perfil trapezoidal, com espessura de 0,50 mm</t>
  </si>
  <si>
    <t>CPU2</t>
  </si>
  <si>
    <t>RUFO EM CHAPA DE AÇO GALVANIZADO N.18 - DESENVOLVIMENTO 60CM</t>
  </si>
  <si>
    <t>89578U</t>
  </si>
  <si>
    <t>TUBO PVC, SÉRIE R, ÁGUA PLUVIAL, DN 100 MM, FORNECIDO E INSTALADO EM CONDUTORES VERTICAIS DE ÁGUAS PLUVIAIS. AF_06/2022</t>
  </si>
  <si>
    <t>94229U</t>
  </si>
  <si>
    <t>CALHA EM CHAPA DE AÇO GALVANIZADO NÚMERO 24, DESENVOLVIMENTO DE 100 CM, INCLUSO TRANSPORTE VERTICAL. AF_07/2019</t>
  </si>
  <si>
    <t>94229UD</t>
  </si>
  <si>
    <t>CALHA EM CHAPA DE AÇO GALVANIZADO NÚMERO 18, DESENVOLVIMENTO DE 120 CM, INCLUSO TRANSPORTE VERTICAL. AF_07/2019</t>
  </si>
  <si>
    <t>10-011-033/SIURB-EDIFU</t>
  </si>
  <si>
    <t>RUFO EM CHAPA DE AÇO GALVANIZADO N.24 - DESENVOLVIMENTO 50CM</t>
  </si>
  <si>
    <t>22.03.040/CDHUU</t>
  </si>
  <si>
    <t>REVESTIMENTO DE PAREDES INTERNAS</t>
  </si>
  <si>
    <t>13.01</t>
  </si>
  <si>
    <t>87879U</t>
  </si>
  <si>
    <t>CHAPISCO APLICADO EM ALVENARIAS E ESTRUTURAS DE CONCRETO INTERNAS, COM COLHER DE PEDREIRO. ARGAMASSA TRAÇO 1:3 COM PREPARO EM BETONEIRA 400L. AF_10/2022</t>
  </si>
  <si>
    <t>13.02</t>
  </si>
  <si>
    <t>87528U</t>
  </si>
  <si>
    <t>EMBOÇO, EM ARGAMASSA TRAÇO 1:2:8, PREPARO MANUAL, APLICADO MANUALMENTE EM PAREDES INTERNAS DE AMBIENTES COM ÁREA MENOR QUE 5M², E = 17,5MM, COM TALISCAS. AF_03/2024</t>
  </si>
  <si>
    <t>87530U</t>
  </si>
  <si>
    <t>MASSA ÚNICA, EM ARGAMASSA TRAÇO 1:2:8, PREPARO MANUAL, APLICADA MANUALMENTE EM PAREDES INTERNAS DE AMBIENTES COM ÁREA ENTRE 5M² E 10M², E = 17,5MM, COM TALISCAS. AF_03/2024</t>
  </si>
  <si>
    <t>13.04</t>
  </si>
  <si>
    <t>87273U</t>
  </si>
  <si>
    <t>REVESTIMENTO CERÂMICO PARA PAREDES INTERNAS COM PLACAS TIPO ESMALTADA DE DIMENSÕES 33X45 CM APLICADAS NA ALTURA INTEIRA DAS PAREDES. AF_02/2023_PE</t>
  </si>
  <si>
    <t>29.01.020/CDHUU</t>
  </si>
  <si>
    <t>Cantoneira em alumínio perfil sextavado</t>
  </si>
  <si>
    <t>87878U</t>
  </si>
  <si>
    <t>CHAPISCO APLICADO EM ALVENARIAS E ESTRUTURAS DE CONCRETO INTERNAS, COM COLHER DE PEDREIRO. ARGAMASSA TRAÇO 1:3 COM PREPARO MANUAL. AF_10/2022</t>
  </si>
  <si>
    <t>87792U</t>
  </si>
  <si>
    <t>EMBOÇO OU MASSA ÚNICA EM ARGAMASSA TRAÇO 1:2:8, PREPARO MECÂNICO COM BETONEIRA 400 L, APLICADA MANUALMENTE EM PANOS CEGOS DE FACHADA (SEM PRESENÇA DE VÃOS), ESPESSURA DE 25 MM. AF_08/2022</t>
  </si>
  <si>
    <t>PISOS INTERNOS</t>
  </si>
  <si>
    <t>15.02</t>
  </si>
  <si>
    <t>REGULARIZAÇÃO DE BASE</t>
  </si>
  <si>
    <t>87747U</t>
  </si>
  <si>
    <t>CONTRAPISO EM ARGAMASSA TRAÇO 1:4 (CIMENTO E AREIA), PREPARO MANUAL, APLICADO EM ÁREAS MOLHADAS SOBRE LAJE, ADERIDO, ACABAMENTO NÃO REFORÇADO, ESPESSURA 3CM. AF_07/2021</t>
  </si>
  <si>
    <t>15.03</t>
  </si>
  <si>
    <t>87249U</t>
  </si>
  <si>
    <t>REVESTIMENTO CERÂMICO PARA PISO COM PLACAS TIPO ESMALTADA DE DIMENSÕES 45X45 CM APLICADA EM AMBIENTES DE ÁREA MENOR QUE 5 M2. AF_02/2023_PE</t>
  </si>
  <si>
    <t>15.04</t>
  </si>
  <si>
    <t>DEGRAUS, RODAPÉS, SOLEIRAS E PEITORIS</t>
  </si>
  <si>
    <t>88649U</t>
  </si>
  <si>
    <t>RODAPÉ CERÂMICO DE 7CM DE ALTURA COM PLACAS TIPO ESMALTADA DE DIMENSÕES 45X45CM. AF_02/2023</t>
  </si>
  <si>
    <t>22.150.000100.SERU</t>
  </si>
  <si>
    <t>Regularização de rodapé, com argamassa de cimento e areia (altura: 7 cm / # 3 cm / traço: 1:5 )</t>
  </si>
  <si>
    <t>INSTALAÇÕES HIDRÁULICAS</t>
  </si>
  <si>
    <t>16.03</t>
  </si>
  <si>
    <t>REDE DE ÁGUA FRIA - TUBOS E CONEXÕES DE PVC SOLDÁVEL MARROM</t>
  </si>
  <si>
    <t>89353U</t>
  </si>
  <si>
    <t>REGISTRO DE GAVETA BRUTO, LATÃO, ROSCÁVEL, 3/4" - FORNECIMENTO E INSTALAÇÃO. AF_08/2021</t>
  </si>
  <si>
    <t>89356U</t>
  </si>
  <si>
    <t>TUBO, PVC, SOLDÁVEL, DE 25MM, INSTALADO EM RAMAL OU SUB-RAMAL DE ÁGUA - FORNECIMENTO E INSTALAÇÃO. AF_06/2022</t>
  </si>
  <si>
    <t>89364U</t>
  </si>
  <si>
    <t>CURVA 90 GRAUS, PVC, SOLDÁVEL, DN 25MM, INSTALADO EM RAMAL OU SUB-RAMAL DE ÁGUA - FORNECIMENTO E INSTALAÇÃO. AF_06/2022</t>
  </si>
  <si>
    <t>89383U</t>
  </si>
  <si>
    <t>ADAPTADOR CURTO COM BOLSA E ROSCA PARA REGISTRO, PVC, SOLDÁVEL, DN 25MM X 3/4, INSTALADO EM RAMAL OU SUB-RAMAL DE ÁGUA - FORNECIMENTO E INSTALAÇÃO. AF_06/2022</t>
  </si>
  <si>
    <t>89395U</t>
  </si>
  <si>
    <t>TE, PVC, SOLDÁVEL, DN 25MM, INSTALADO EM RAMAL OU SUB-RAMAL DE ÁGUA - FORNECIMENTO E INSTALAÇÃO. AF_06/2022</t>
  </si>
  <si>
    <t>89987U</t>
  </si>
  <si>
    <t>REGISTRO DE GAVETA BRUTO, LATÃO, ROSCÁVEL, 3/4", COM ACABAMENTO E CANOPLA CROMADOS - FORNECIMENTO E INSTALAÇÃO. AF_08/2021</t>
  </si>
  <si>
    <t>90373U</t>
  </si>
  <si>
    <t>JOELHO 90 GRAUS COM BUCHA DE LATÃO, PVC, SOLDÁVEL, DN 25MM, X 1/2 INSTALADO EM RAMAL OU SUB-RAMAL DE ÁGUA - FORNECIMENTO E INSTALAÇÃO. AF_06/2022</t>
  </si>
  <si>
    <t>16.06</t>
  </si>
  <si>
    <t>REDE DE ESGOTO - TUBOS E CONEXÕES DE PVC PONTA, BOLSA E VIROLA BRANCO</t>
  </si>
  <si>
    <t>89711U</t>
  </si>
  <si>
    <t>TUBO PVC, SERIE NORMAL, ESGOTO PREDIAL, DN 40 MM, FORNECIDO E INSTALADO EM RAMAL DE DESCARGA OU RAMAL DE ESGOTO SANITÁRIO. AF_08/2022</t>
  </si>
  <si>
    <t>89712U</t>
  </si>
  <si>
    <t>TUBO PVC, SERIE NORMAL, ESGOTO PREDIAL, DN 50 MM, FORNECIDO E INSTALADO EM RAMAL DE DESCARGA OU RAMAL DE ESGOTO SANITÁRIO. AF_08/2022</t>
  </si>
  <si>
    <t>89714U</t>
  </si>
  <si>
    <t>TUBO PVC, SERIE NORMAL, ESGOTO PREDIAL, DN 100 MM, FORNECIDO E INSTALADO EM RAMAL DE DESCARGA OU RAMAL DE ESGOTO SANITÁRIO. AF_08/2022</t>
  </si>
  <si>
    <t>89726U</t>
  </si>
  <si>
    <t>JOELHO 45 GRAUS, PVC, SERIE NORMAL, ESGOTO PREDIAL, DN 40 MM, JUNTA SOLDÁVEL, FORNECIDO E INSTALADO EM RAMAL DE DESCARGA OU RAMAL DE ESGOTO SANITÁRIO. AF_08/2022</t>
  </si>
  <si>
    <t>89730U</t>
  </si>
  <si>
    <t>CURVA LONGA 90 GRAUS, PVC, SERIE NORMAL, ESGOTO PREDIAL, DN 40 MM, JUNTA SOLDÁVEL, FORNECIDO E INSTALADO EM RAMAL DE DESCARGA OU RAMAL DE ESGOTO SANITÁRIO. AF_08/2022</t>
  </si>
  <si>
    <t>89735U</t>
  </si>
  <si>
    <t>CURVA LONGA 90 GRAUS, PVC, SERIE NORMAL, ESGOTO PREDIAL, DN 50 MM, JUNTA ELÁSTICA, FORNECIDO E INSTALADO EM RAMAL DE DESCARGA OU RAMAL DE ESGOTO SANITÁRIO. AF_08/2022</t>
  </si>
  <si>
    <t>89750U</t>
  </si>
  <si>
    <t>CURVA LONGA 90 GRAUS, PVC, SERIE NORMAL, ESGOTO PREDIAL, DN 100 MM, JUNTA ELÁSTICA, FORNECIDO E INSTALADO EM RAMAL DE DESCARGA OU RAMAL DE ESGOTO SANITÁRIO. AF_08/2022</t>
  </si>
  <si>
    <t>89784U</t>
  </si>
  <si>
    <t>TE, PVC, SERIE NORMAL, ESGOTO PREDIAL, DN 50 X 50 MM, JUNTA ELÁSTICA, FORNECIDO E INSTALADO EM RAMAL DE DESCARGA OU RAMAL DE ESGOTO SANITÁRIO. AF_08/2022</t>
  </si>
  <si>
    <t>89802U</t>
  </si>
  <si>
    <t>JOELHO 45 GRAUS, PVC, SERIE NORMAL, ESGOTO PREDIAL, DN 50 MM, JUNTA ELÁSTICA, FORNECIDO E INSTALADO EM PRUMADA DE ESGOTO SANITÁRIO OU VENTILAÇÃO. AF_08/2022</t>
  </si>
  <si>
    <t>97903U</t>
  </si>
  <si>
    <t>CAIXA ENTERRADA HIDRÁULICA RETANGULAR EM ALVENARIA COM TIJOLOS CERÂMICOS MACIÇOS, DIMENSÕES INTERNAS: 0,8X0,8X0,6 M PARA REDE DE ESGOTO. AF_12/2020</t>
  </si>
  <si>
    <t>104345U</t>
  </si>
  <si>
    <t>JUNÇÃO DE REDUÇÃO INVERTIDA, PVC, SÉRIE NORMAL, ESGOTO PREDIAL, DN 100 X 50 MM, JUNTA ELÁSTICA, FORNECIDO E INSTALADO EM RAMAL DE DESCARGA OU RAMAL DE ESGOTO SANITÁRIO. AF_08/2022</t>
  </si>
  <si>
    <t>08.10.009/SECEDUSPU</t>
  </si>
  <si>
    <t>CAIXA SIFONADA DE PVC DN 150X150X50MM COM GRELHA DE AÇO INOX COM FECHO ROTATIVO.</t>
  </si>
  <si>
    <t>16.10</t>
  </si>
  <si>
    <t>APARELHOS E METAIS</t>
  </si>
  <si>
    <t>86910U</t>
  </si>
  <si>
    <t>TORNEIRA CROMADA TUBO MÓVEL, DE PAREDE, 1/2" OU 3/4", PARA PIA DE COZINHA, PADRÃO MÉDIO - FORNECIMENTO E INSTALAÇÃO. AF_01/2020</t>
  </si>
  <si>
    <t>86932U</t>
  </si>
  <si>
    <t>VASO SANITÁRIO SIFONADO COM CAIXA ACOPLADA LOUÇA BRANCA - PADRÃO MÉDIO, INCLUSO ENGATE FLEXÍVEL EM METAL CROMADO, 1/2 X 40CM - FORNECIMENTO E INSTALAÇÃO. AF_01/2020</t>
  </si>
  <si>
    <t>86943U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</si>
  <si>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</si>
  <si>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95547U</t>
  </si>
  <si>
    <t>SABONETEIRA PLASTICA TIPO DISPENSER PARA SABONETE LIQUIDO COM RESERVATORIO 800 A 1500 ML, INCLUSO FIXAÇÃO. AF_01/2020</t>
  </si>
  <si>
    <t>100849U</t>
  </si>
  <si>
    <t>ASSENTO SANITÁRIO CONVENCIONAL - FORNECIMENTO E INSTALACAO. AF_01/2020</t>
  </si>
  <si>
    <t>26.04.030/CDHUU</t>
  </si>
  <si>
    <t>Espelho comum de 3 mm com moldura em alumínio</t>
  </si>
  <si>
    <t>44.03.050/CDHUU</t>
  </si>
  <si>
    <t>Dispenser papel higiênico em ABS para rolão 300 / 600 m, com visor</t>
  </si>
  <si>
    <t>44.03.180/CDHUU</t>
  </si>
  <si>
    <t>Dispenser toalheiro em ABS, para folhas</t>
  </si>
  <si>
    <t>01.06.032/CDHUU</t>
  </si>
  <si>
    <t>Elaboração de projeto de adequação de entrada de energia elétrica junto a concessionária, com medição em média tensão e demanda de 75 kVA a 300 kVA</t>
  </si>
  <si>
    <t>36.08.350/CDHUU</t>
  </si>
  <si>
    <t>Grupo gerador carenado com potência de 150/136 kVA, variação de + ou - 5% - completo</t>
  </si>
  <si>
    <t>09.01.006/SECEDUSPU</t>
  </si>
  <si>
    <t>91852U</t>
  </si>
  <si>
    <t>ELETRODUTO FLEXÍVEL CORRUGADO, PVC, DN 20 MM (1/2"), PARA CIRCUITOS TERMINAIS, INSTALADO EM PAREDE - FORNECIMENTO E INSTALAÇÃO. AF_03/2023</t>
  </si>
  <si>
    <t>91854U</t>
  </si>
  <si>
    <t>ELETRODUTO FLEXÍVEL CORRUGADO, PVC, DN 25 MM (3/4"), PARA CIRCUITOS TERMINAIS, INSTALADO EM PAREDE - FORNECIMENTO E INSTALAÇÃO. AF_03/2023</t>
  </si>
  <si>
    <t>91856U</t>
  </si>
  <si>
    <t>ELETRODUTO FLEXÍVEL CORRUGADO, PVC, DN 32 MM (1"), PARA CIRCUITOS TERMINAIS, INSTALADO EM PAREDE - FORNECIMENTO E INSTALAÇÃO. AF_03/2023</t>
  </si>
  <si>
    <t>91873U</t>
  </si>
  <si>
    <t>ELETRODUTO RÍGIDO ROSCÁVEL, PVC, DN 40 MM (1 1/4"), PARA CIRCUITOS TERMINAIS, INSTALADO EM PAREDE - FORNECIMENTO E INSTALAÇÃO. AF_03/2023</t>
  </si>
  <si>
    <t>93008U</t>
  </si>
  <si>
    <t>ELETRODUTO RÍGIDO ROSCÁVEL, PVC, DN 50 MM (1 1/2"), PARA REDE ENTERRADA DE DISTRIBUIÇÃO DE ENERGIA ELÉTRICA - FORNECIMENTO E INSTALAÇÃO. AF_12/2021</t>
  </si>
  <si>
    <t>93009U</t>
  </si>
  <si>
    <t>ELETRODUTO RÍGIDO ROSCÁVEL, PVC, DN 60 MM (2"), PARA REDE ENTERRADA DE DISTRIBUIÇÃO DE ENERGIA ELÉTRICA - FORNECIMENTO E INSTALAÇÃO. AF_12/2021</t>
  </si>
  <si>
    <t>93011U</t>
  </si>
  <si>
    <t>ELETRODUTO RÍGIDO ROSCÁVEL, PVC, DN 85 MM (3"), PARA REDE ENTERRADA DE DISTRIBUIÇÃO DE ENERGIA ELÉTRICA - FORNECIMENTO E INSTALAÇÃO. AF_12/2021</t>
  </si>
  <si>
    <t>93012U</t>
  </si>
  <si>
    <t>ELETRODUTO RÍGIDO ROSCÁVEL, PVC, DN 110 MM (4"), PARA REDE ENTERRADA DE DISTRIBUIÇÃO DE ENERGIA ELÉTRICA - FORNECIMENTO E INSTALAÇÃO. AF_12/2021</t>
  </si>
  <si>
    <t>95778U</t>
  </si>
  <si>
    <t>CONDULETE DE ALUMÍNIO, TIPO C, PARA ELETRODUTO DE AÇO GALVANIZADO DN 20 MM (3/4), APARENTE - FORNECIMENTO E INSTALAÇÃO. AF_10/2022</t>
  </si>
  <si>
    <t>95779U</t>
  </si>
  <si>
    <t>CONDULETE DE ALUMÍNIO, TIPO E, PARA ELETRODUTO DE AÇO GALVANIZADO DN 20 MM (3/4), APARENTE - FORNECIMENTO E INSTALAÇÃO. AF_10/2022</t>
  </si>
  <si>
    <t>95782U</t>
  </si>
  <si>
    <t>CONDULETE DE ALUMÍNIO, TIPO E, ELETRODUTO DE AÇO GALVANIZADO DN 25 MM (1), APARENTE - FORNECIMENTO E INSTALAÇÃO. AF_10/2022</t>
  </si>
  <si>
    <t>95787U</t>
  </si>
  <si>
    <t>CONDULETE DE ALUMÍNIO, TIPO LR, PARA ELETRODUTO DE AÇO GALVANIZADO DN 20 MM (3/4), APARENTE - FORNECIMENTO E INSTALAÇÃO. AF_10/2022</t>
  </si>
  <si>
    <t>95789U</t>
  </si>
  <si>
    <t>CONDULETE DE ALUMÍNIO, TIPO LR, PARA ELETRODUTO DE AÇO GALVANIZADO DN 25 MM (1), APARENTE - FORNECIMENTO E INSTALAÇÃO. AF_10/2022</t>
  </si>
  <si>
    <t>95795U</t>
  </si>
  <si>
    <t>CONDULETE DE ALUMÍNIO, TIPO T, PARA ELETRODUTO DE AÇO GALVANIZADO DN 20 MM (3/4), APARENTE - FORNECIMENTO E INSTALAÇÃO. AF_10/2022</t>
  </si>
  <si>
    <t>95796U</t>
  </si>
  <si>
    <t>CONDULETE DE ALUMÍNIO, TIPO T, PARA ELETRODUTO DE AÇO GALVANIZADO DN 25 MM (1), APARENTE - FORNECIMENTO E INSTALAÇÃO. AF_10/2022</t>
  </si>
  <si>
    <t>95802U</t>
  </si>
  <si>
    <t>CONDULETE DE ALUMÍNIO, TIPO X, PARA ELETRODUTO DE AÇO GALVANIZADO DN 25 MM (1), APARENTE - FORNECIMENTO E INSTALAÇÃO. AF_10/2022</t>
  </si>
  <si>
    <t>38.07.210/CDHUU</t>
  </si>
  <si>
    <t>16.111.000901.SERU</t>
  </si>
  <si>
    <t>16.111.000902.SERU</t>
  </si>
  <si>
    <t>16.111.000904.SERU</t>
  </si>
  <si>
    <t>16.111.000905.SERU</t>
  </si>
  <si>
    <t>16.113.000906.SERU</t>
  </si>
  <si>
    <t>Perfilado liso em chapa de aço galvanizado # 22, largura 38 mm x altura 19 mm, com tampa, instalação superior, inclusive conexões</t>
  </si>
  <si>
    <t>16.115.000073.SERU</t>
  </si>
  <si>
    <t>16.115.000090.SERU</t>
  </si>
  <si>
    <t>16.115.000091.SERU</t>
  </si>
  <si>
    <t>16.115.000093.SERU</t>
  </si>
  <si>
    <t>16.115.000103.SERU</t>
  </si>
  <si>
    <t>16.115.000113.SERU</t>
  </si>
  <si>
    <t>100902U</t>
  </si>
  <si>
    <t>LÂMPADA TUBULAR LED DE 9/10 W, COM SOQUETE, BASE G13 - FORNECIMENTO E INSTALAÇÃO. AF_09/2024_PS</t>
  </si>
  <si>
    <t>100903U</t>
  </si>
  <si>
    <t>LÂMPADA TUBULAR LED DE 18/20 W, BASE G13 - FORNECIMENTO E INSTALAÇÃO. AF_02/2020_PS</t>
  </si>
  <si>
    <t>101654U</t>
  </si>
  <si>
    <t>LUMINÁRIA DE LED PARA ILUMINAÇÃO PÚBLICA, DE 33 W ATÉ 50 W - FORNECIMENTO E INSTALAÇÃO. AF_08/2020</t>
  </si>
  <si>
    <t>101658U</t>
  </si>
  <si>
    <t>LUMINÁRIA DE LED PARA ILUMINAÇÃO PÚBLICA, DE 138 W ATÉ 180 W - FORNECIMENTO E INSTALAÇÃO. AF_08/2020</t>
  </si>
  <si>
    <t>22.20.090/CDHUU</t>
  </si>
  <si>
    <t>Abertura para vão de luminária em forro de PVC modular</t>
  </si>
  <si>
    <t>41.02.562/CDHUU</t>
  </si>
  <si>
    <t>Lâmpada LED tubular T8 com base G13, de 3400 até 4000 Im - 36 a 40 W</t>
  </si>
  <si>
    <t>41.14.020/CDHUU</t>
  </si>
  <si>
    <t>Luminária retangular de embutir tipo calha fechada, com difusor plano, para 2 lâmpadas fluorescentes tubulares de 28 W/32 W/36 W/54 W</t>
  </si>
  <si>
    <t>41.14.090/CDHUU</t>
  </si>
  <si>
    <t>Luminária retangular de sobrepor tipo calha fechada, com difusor translúcido, para 2 lâmpadas fluorescentes de 28 W/32 W/36 W/54 W</t>
  </si>
  <si>
    <t>50.05.312/CDHUU</t>
  </si>
  <si>
    <t>91937U</t>
  </si>
  <si>
    <t>CAIXA OCTOGONAL 3" X 3", PVC, INSTALADA EM LAJE - FORNECIMENTO E INSTALAÇÃO. AF_03/2023</t>
  </si>
  <si>
    <t>91940U</t>
  </si>
  <si>
    <t>CAIXA RETANGULAR 4" X 2" MÉDIA (1,30 M DO PISO), PVC, INSTALADA EM PAREDE - FORNECIMENTO E INSTALAÇÃO. AF_03/2023</t>
  </si>
  <si>
    <t>97887U</t>
  </si>
  <si>
    <t>CAIXA ENTERRADA ELÉTRICA RETANGULAR, EM ALVENARIA COM TIJOLOS CERÂMICOS MACIÇOS, FUNDO COM BRITA, DIMENSÕES INTERNAS: 0,4X0,4X0,4 M. AF_12/2020</t>
  </si>
  <si>
    <t>97888U</t>
  </si>
  <si>
    <t>CAIXA ENTERRADA ELÉTRICA RETANGULAR, EM ALVENARIA COM TIJOLOS CERÂMICOS MACIÇOS, FUNDO COM BRITA, DIMENSÕES INTERNAS: 0,6X0,6X0,6 M. AF_12/2020</t>
  </si>
  <si>
    <t>101879U</t>
  </si>
  <si>
    <t>QUADRO DE DISTRIBUIÇÃO DE ENERGIA EM CHAPA DE AÇO GALVANIZADO, DE EMBUTIR, COM BARRAMENTO TRIFÁSICO, PARA 24 DISJUNTORES DIN 100A - FORNECIMENTO E INSTALAÇÃO. AF_10/2020</t>
  </si>
  <si>
    <t>101880U</t>
  </si>
  <si>
    <t>QUADRO DE DISTRIBUIÇÃO DE ENERGIA EM CHAPA DE AÇO GALVANIZADO, DE EMBUTIR, COM BARRAMENTO TRIFÁSICO, PARA 30 DISJUNTORES DIN 150A - FORNECIMENTO E INSTALAÇÃO. AF_10/2020</t>
  </si>
  <si>
    <t>101881U</t>
  </si>
  <si>
    <t>QUADRO DE DISTRIBUIÇÃO DE ENERGIA EM CHAPA DE AÇO GALVANIZADO, DE EMBUTIR, COM BARRAMENTO TRIFÁSICO, PARA 40 DISJUNTORES DIN 100A - FORNECIMENTO E INSTALAÇÃO. AF_10/2020</t>
  </si>
  <si>
    <t>16.115.000050.SERU</t>
  </si>
  <si>
    <t>16.115.000052.SERU</t>
  </si>
  <si>
    <t>09-05-19/SIURB-EDIFU</t>
  </si>
  <si>
    <t>93653U</t>
  </si>
  <si>
    <t>DISJUNTOR MONOPOLAR TIPO DIN, CORRENTE NOMINAL DE 10A - FORNECIMENTO E INSTALAÇÃO. AF_10/2020</t>
  </si>
  <si>
    <t>93660U</t>
  </si>
  <si>
    <t>DISJUNTOR BIPOLAR TIPO DIN, CORRENTE NOMINAL DE 10A - FORNECIMENTO E INSTALAÇÃO. AF_10/2020</t>
  </si>
  <si>
    <t>93661U</t>
  </si>
  <si>
    <t>DISJUNTOR BIPOLAR TIPO DIN, CORRENTE NOMINAL DE 16A - FORNECIMENTO E INSTALAÇÃO. AF_10/2020</t>
  </si>
  <si>
    <t>93662U</t>
  </si>
  <si>
    <t>DISJUNTOR BIPOLAR TIPO DIN, CORRENTE NOMINAL DE 20A - FORNECIMENTO E INSTALAÇÃO. AF_10/2020</t>
  </si>
  <si>
    <t>93663U</t>
  </si>
  <si>
    <t>DISJUNTOR BIPOLAR TIPO DIN, CORRENTE NOMINAL DE 25A - FORNECIMENTO E INSTALAÇÃO. AF_10/2020</t>
  </si>
  <si>
    <t>93665U</t>
  </si>
  <si>
    <t>DISJUNTOR BIPOLAR TIPO DIN, CORRENTE NOMINAL DE 40A - FORNECIMENTO E INSTALAÇÃO. AF_10/2020</t>
  </si>
  <si>
    <t>93666U</t>
  </si>
  <si>
    <t>DISJUNTOR BIPOLAR TIPO DIN, CORRENTE NOMINAL DE 50A - FORNECIMENTO E INSTALAÇÃO. AF_10/2020</t>
  </si>
  <si>
    <t>93671U</t>
  </si>
  <si>
    <t>DISJUNTOR TRIPOLAR TIPO DIN, CORRENTE NOMINAL DE 32A - FORNECIMENTO E INSTALAÇÃO. AF_10/2020</t>
  </si>
  <si>
    <t>93673U</t>
  </si>
  <si>
    <t>DISJUNTOR TRIPOLAR TIPO DIN, CORRENTE NOMINAL DE 50A - FORNECIMENTO E INSTALAÇÃO. AF_10/2020</t>
  </si>
  <si>
    <t>101895U</t>
  </si>
  <si>
    <t>DISJUNTOR TERMOMAGNÉTICO TRIPOLAR , CORRENTE NOMINAL DE 125A - FORNECIMENTO E INSTALAÇÃO. AF_10/2020</t>
  </si>
  <si>
    <t>101898U</t>
  </si>
  <si>
    <t>DISJUNTOR TERMOMAGNÉTICO TRIPOLAR , CORRENTE NOMINAL DE 400A - FORNECIMENTO E INSTALAÇÃO. AF_10/2020</t>
  </si>
  <si>
    <t>37.13.640/CDHUU</t>
  </si>
  <si>
    <t>Disjuntor termomagnético, bipolar 220/380 V, corrente de 60 A até 100 A</t>
  </si>
  <si>
    <t>37.17.080/CDHUU</t>
  </si>
  <si>
    <t>16.109.000103.SERU</t>
  </si>
  <si>
    <t>09-04-60/SIURB-EDIFU</t>
  </si>
  <si>
    <t>09-04-68/SIURB-EDIFU</t>
  </si>
  <si>
    <t>09-04-72/SIURB-EDIFU</t>
  </si>
  <si>
    <t>09-04-76/SIURB-EDIFU</t>
  </si>
  <si>
    <t>09-008-080/SIURB-EDIFU</t>
  </si>
  <si>
    <t>DISJUNTOR TERMOMAGNÉTICO DIFERENCIAL BIPOLAR - 16A - SENSIBILIDADE 30MA - 230V</t>
  </si>
  <si>
    <t>09-008-081/SIURB-EDIFU</t>
  </si>
  <si>
    <t>DISJUNTOR TERMOMAGNÉTICO DIFERENCIAL BIPOLAR - 20A - SENSIBILIDADE 30MA - 230V</t>
  </si>
  <si>
    <t>09-008-083/SIURB-EDIFU</t>
  </si>
  <si>
    <t>DISJUNTOR TERMOMAGNÉTICO DIFERENCIAL BIPOLAR - 32A - SENSIBILIDADE 30MA - 230V</t>
  </si>
  <si>
    <t>91924U</t>
  </si>
  <si>
    <t>CABO DE COBRE FLEXÍVEL ISOLADO, 1,5 MM², ANTI-CHAMA 450/750 V, PARA CIRCUITOS TERMINAIS - FORNECIMENTO E INSTALAÇÃO. AF_03/2023</t>
  </si>
  <si>
    <t>91925U</t>
  </si>
  <si>
    <t>CABO DE COBRE FLEXÍVEL ISOLADO, 1,5 MM², ANTI-CHAMA 0,6/1,0 KV, PARA CIRCUITOS TERMINAIS - FORNECIMENTO E INSTALAÇÃO. AF_03/2023</t>
  </si>
  <si>
    <t>91926U</t>
  </si>
  <si>
    <t>CABO DE COBRE FLEXÍVEL ISOLADO, 2,5 MM², ANTI-CHAMA 450/750 V, PARA CIRCUITOS TERMINAIS - FORNECIMENTO E INSTALAÇÃO. AF_03/2023</t>
  </si>
  <si>
    <t>91927U</t>
  </si>
  <si>
    <t>CABO DE COBRE FLEXÍVEL ISOLADO, 2,5 MM², ANTI-CHAMA 0,6/1,0 KV, PARA CIRCUITOS TERMINAIS - FORNECIMENTO E INSTALAÇÃO. AF_03/2023</t>
  </si>
  <si>
    <t>91928U</t>
  </si>
  <si>
    <t>CABO DE COBRE FLEXÍVEL ISOLADO, 4 MM², ANTI-CHAMA 450/750 V, PARA CIRCUITOS TERMINAIS - FORNECIMENTO E INSTALAÇÃO. AF_03/2023</t>
  </si>
  <si>
    <t>91929U</t>
  </si>
  <si>
    <t>CABO DE COBRE FLEXÍVEL ISOLADO, 4 MM², ANTI-CHAMA 0,6/1,0 KV, PARA CIRCUITOS TERMINAIS - FORNECIMENTO E INSTALAÇÃO. AF_03/2023</t>
  </si>
  <si>
    <t>91930U</t>
  </si>
  <si>
    <t>CABO DE COBRE FLEXÍVEL ISOLADO, 6 MM², ANTI-CHAMA 450/750 V, PARA CIRCUITOS TERMINAIS - FORNECIMENTO E INSTALAÇÃO. AF_03/2023</t>
  </si>
  <si>
    <t>91931U</t>
  </si>
  <si>
    <t>CABO DE COBRE FLEXÍVEL ISOLADO, 6 MM², ANTI-CHAMA 0,6/1,0 KV, PARA CIRCUITOS TERMINAIS - FORNECIMENTO E INSTALAÇÃO. AF_03/2023</t>
  </si>
  <si>
    <t>91932U</t>
  </si>
  <si>
    <t>CABO DE COBRE FLEXÍVEL ISOLADO, 10 MM², ANTI-CHAMA 450/750 V, PARA CIRCUITOS TERMINAIS - FORNECIMENTO E INSTALAÇÃO. AF_03/2023</t>
  </si>
  <si>
    <t>91933U</t>
  </si>
  <si>
    <t>CABO DE COBRE FLEXÍVEL ISOLADO, 10 MM², ANTI-CHAMA 0,6/1,0 KV, PARA CIRCUITOS TERMINAIS - FORNECIMENTO E INSTALAÇÃO. AF_03/2023</t>
  </si>
  <si>
    <t>91934U</t>
  </si>
  <si>
    <t>CABO DE COBRE FLEXÍVEL ISOLADO, 16 MM², ANTI-CHAMA 450/750 V, PARA CIRCUITOS TERMINAIS - FORNECIMENTO E INSTALAÇÃO. AF_03/2023</t>
  </si>
  <si>
    <t>91935U</t>
  </si>
  <si>
    <t>CABO DE COBRE FLEXÍVEL ISOLADO, 16 MM², ANTI-CHAMA 0,6/1,0 KV, PARA CIRCUITOS TERMINAIS - FORNECIMENTO E INSTALAÇÃO. AF_03/2023</t>
  </si>
  <si>
    <t>92984U</t>
  </si>
  <si>
    <t>CABO DE COBRE FLEXÍVEL ISOLADO, 25 MM², ANTI-CHAMA 0,6/1,0 KV, PARA REDE ENTERRADA DE DISTRIBUIÇÃO DE ENERGIA ELÉTRICA - FORNECIMENTO E INSTALAÇÃO. AF_12/2021</t>
  </si>
  <si>
    <t>92986U</t>
  </si>
  <si>
    <t>CABO DE COBRE FLEXÍVEL ISOLADO, 35 MM², ANTI-CHAMA 0,6/1,0 KV, PARA REDE ENTERRADA DE DISTRIBUIÇÃO DE ENERGIA ELÉTRICA - FORNECIMENTO E INSTALAÇÃO. AF_12/2021</t>
  </si>
  <si>
    <t>92990U</t>
  </si>
  <si>
    <t>CABO DE COBRE FLEXÍVEL ISOLADO, 70 MM², ANTI-CHAMA 0,6/1,0 KV, PARA REDE ENTERRADA DE DISTRIBUIÇÃO DE ENERGIA ELÉTRICA - FORNECIMENTO E INSTALAÇÃO. AF_12/2021</t>
  </si>
  <si>
    <t>92998U</t>
  </si>
  <si>
    <t>CABO DE COBRE FLEXÍVEL ISOLADO, 185 MM², ANTI-CHAMA 0,6/1,0 KV, PARA REDE ENTERRADA DE DISTRIBUIÇÃO DE ENERGIA ELÉTRICA - FORNECIMENTO E INSTALAÇÃO. AF_12/2021</t>
  </si>
  <si>
    <t>39.21.060/CDHUU</t>
  </si>
  <si>
    <t>Cabo de cobre flexível de 16 mm², isolamento 0,6/1kV - isolação HEPR 90°C</t>
  </si>
  <si>
    <t>39.21.070/CDHUU</t>
  </si>
  <si>
    <t>Cabo de cobre flexível de 25 mm², isolamento 0,6/1kV - isolação HEPR 90°C</t>
  </si>
  <si>
    <t>39.21.090/CDHUU</t>
  </si>
  <si>
    <t>Cabo de cobre flexível de 50 mm², isolamento 0,6/1kV - isolação HEPR 90°C</t>
  </si>
  <si>
    <t>91953U</t>
  </si>
  <si>
    <t>INTERRUPTOR SIMPLES (1 MÓDULO), 10A/250V, INCLUINDO SUPORTE E PLACA - FORNECIMENTO E INSTALAÇÃO. AF_03/2023</t>
  </si>
  <si>
    <t>91955U</t>
  </si>
  <si>
    <t>INTERRUPTOR PARALELO (1 MÓDULO), 10A/250V, INCLUINDO SUPORTE E PLACA - FORNECIMENTO E INSTALAÇÃO. AF_03/2023</t>
  </si>
  <si>
    <t>91959U</t>
  </si>
  <si>
    <t>INTERRUPTOR SIMPLES (2 MÓDULOS), 10A/250V, INCLUINDO SUPORTE E PLACA - FORNECIMENTO E INSTALAÇÃO. AF_03/2023</t>
  </si>
  <si>
    <t>91967U</t>
  </si>
  <si>
    <t>INTERRUPTOR SIMPLES (3 MÓDULOS), 10A/250V, INCLUINDO SUPORTE E PLACA - FORNECIMENTO E INSTALAÇÃO. AF_03/2023</t>
  </si>
  <si>
    <t>91996U</t>
  </si>
  <si>
    <t>TOMADA MÉDIA DE EMBUTIR (1 MÓDULO), 2P+T 10 A, INCLUINDO SUPORTE E PLACA - FORNECIMENTO E INSTALAÇÃO. AF_03/2023</t>
  </si>
  <si>
    <t>91997U</t>
  </si>
  <si>
    <t>TOMADA MÉDIA DE EMBUTIR (1 MÓDULO), 2P+T 20 A, INCLUINDO SUPORTE E PLACA - FORNECIMENTO E INSTALAÇÃO. AF_03/2023</t>
  </si>
  <si>
    <t>92004U</t>
  </si>
  <si>
    <t>TOMADA MÉDIA DE EMBUTIR (2 MÓDULOS), 2P+T 10 A, INCLUINDO SUPORTE E PLACA - FORNECIMENTO E INSTALAÇÃO. AF_03/2023</t>
  </si>
  <si>
    <t>92023U</t>
  </si>
  <si>
    <t>INTERRUPTOR SIMPLES (1 MÓDULO) COM 1 TOMADA DE EMBUTIR 2P+T 10 A, INCLUINDO SUPORTE E PLACA - FORNECIMENTO E INSTALAÇÃO. AF_03/2023</t>
  </si>
  <si>
    <t>40.04.140/CDHUU</t>
  </si>
  <si>
    <t>17.09</t>
  </si>
  <si>
    <t>PARA-RAIOS</t>
  </si>
  <si>
    <t>96973U</t>
  </si>
  <si>
    <t>CORDOALHA DE COBRE NU 35 MM², NÃO ENTERRADA, COM ISOLADOR - FORNECIMENTO E INSTALAÇÃO. AF_08/2023</t>
  </si>
  <si>
    <t>96977U</t>
  </si>
  <si>
    <t>CORDOALHA DE COBRE NU 50 MM², ENTERRADA - FORNECIMENTO E INSTALAÇÃO. AF_08/2023</t>
  </si>
  <si>
    <t>96985U</t>
  </si>
  <si>
    <t>HASTE DE ATERRAMENTO, DIÂMETRO 5/8", COM 3 METROS - FORNECIMENTO E INSTALAÇÃO. AF_08/2023</t>
  </si>
  <si>
    <t>98111U</t>
  </si>
  <si>
    <t>CAIXA DE INSPEÇÃO PARA ATERRAMENTO, CIRCULAR, EM POLIETILENO, DIÂMETRO INTERNO = 0,3 M. AF_12/2020</t>
  </si>
  <si>
    <t>39.10.130/CDHUU</t>
  </si>
  <si>
    <t>Terminal de pressão/compressão para cabo de 35 mm²</t>
  </si>
  <si>
    <t>39.10.160/CDHUU</t>
  </si>
  <si>
    <t>Terminal de pressão/compressão para cabo de 50 mm²</t>
  </si>
  <si>
    <t>42.01.020/CDHUU</t>
  </si>
  <si>
    <t>Captor tipo Franklin, h= 300 mm, 4 pontos, 1 descida, acabamento cromado</t>
  </si>
  <si>
    <t>42.01.090/CDHUU</t>
  </si>
  <si>
    <t>Captor tipo terminal aéreo, h= 300 mm, diâmetro de 1/4´ em cobre</t>
  </si>
  <si>
    <t>42.05.380/CDHUU</t>
  </si>
  <si>
    <t>Caixa de equalização, de embutir, em aço com barramento, de 200 x 200 mm e tampa</t>
  </si>
  <si>
    <t>42.05.440/CDHUU</t>
  </si>
  <si>
    <t>Barra condutora chata em alumínio de 7/8´ x 1/8´, inclusive acessórios de fixação</t>
  </si>
  <si>
    <t>09.13.035/SECEDUSPU</t>
  </si>
  <si>
    <t>RELATORIO DE INSPEÇAO E MEDIÇAO COM LAUDO TECNICO DO SISTEMA DE PROTEÇAO CONTRA DESCARGAS ATMOSFERICAS CONFORME NBR 5419</t>
  </si>
  <si>
    <t>PINTURA</t>
  </si>
  <si>
    <t>18.01</t>
  </si>
  <si>
    <t>PINTURA DE ESTRUTURAS METÁLICAS</t>
  </si>
  <si>
    <t>100741U</t>
  </si>
  <si>
    <t>PINTURA COM TINTA ALQUÍDICA DE ACABAMENTO (ESMALTE SINTÉTICO ACETINADO) PULVERIZADA SOBRE SUPERFÍCIES METÁLICAS (EXCETO PERFIL) EXECUTADO EM OBRA (POR DEMÃO). AF_01/2020_PE</t>
  </si>
  <si>
    <t>18.02</t>
  </si>
  <si>
    <t>PINTURA DE FORROS E PAREDES INTERNAS</t>
  </si>
  <si>
    <t>88485U</t>
  </si>
  <si>
    <t>FUNDO SELADOR ACRÍLICO, APLICAÇÃO MANUAL EM PAREDE, UMA DEMÃO. AF_04/2023</t>
  </si>
  <si>
    <t>88489U</t>
  </si>
  <si>
    <t>PINTURA LÁTEX ACRÍLICA PREMIUM, APLICAÇÃO MANUAL EM PAREDES, DUAS DEMÃOS. AF_04/2023</t>
  </si>
  <si>
    <t>18.06</t>
  </si>
  <si>
    <t>PINTURA EXTERNA EM GERAL</t>
  </si>
  <si>
    <t>15-03-14/SIURB-EDIFU</t>
  </si>
  <si>
    <t xml:space="preserve">SERVIÇOS EXTERNOS </t>
  </si>
  <si>
    <t>19.01</t>
  </si>
  <si>
    <t xml:space="preserve">PISOS EXTERNOS </t>
  </si>
  <si>
    <t>94994U</t>
  </si>
  <si>
    <t>EXECUÇÃO DE PASSEIO (CALÇADA) OU PISO DE CONCRETO COM CONCRETO MOLDADO IN LOCO, FEITO EM OBRA, ACABAMENTO CONVENCIONAL, ESPESSURA 8 CM, ARMADO. AF_08/2022</t>
  </si>
  <si>
    <t>19.02</t>
  </si>
  <si>
    <t xml:space="preserve">ABRIGO DE GÁS </t>
  </si>
  <si>
    <t>45.02.020/CDHUU</t>
  </si>
  <si>
    <t>Entrada completa de gás GLP domiciliar com 2 botijões de 13 kg</t>
  </si>
  <si>
    <t>08.80.040/SECEDUSPU</t>
  </si>
  <si>
    <t>LAUDO COM TESTE DE ESTANQUEIDADE EM INSTAL.DE REDES DE DISTRIB.DE GÁSES COMBUST.NBR 15526/07</t>
  </si>
  <si>
    <t>55.01.020/CDHUU</t>
  </si>
  <si>
    <t>55.01.100/CDHUU</t>
  </si>
  <si>
    <t>Limpeza complementar e especial de vidros</t>
  </si>
  <si>
    <t>Volare 25 - TCPO PINI JUNHO 25, CDHU MAIO 25, FDE ABRIL 25, SINAPI MAIO 25, SIURB JANEIRO 25</t>
  </si>
  <si>
    <t>Obra: REFORMA DA GUARDA MUNICIPAL</t>
  </si>
  <si>
    <t>Infra Estrutura</t>
  </si>
  <si>
    <t>Revestimentos de Paredes Internas</t>
  </si>
  <si>
    <t>Pisos internos</t>
  </si>
  <si>
    <t>Instalações Hidráulicas</t>
  </si>
  <si>
    <t>Pintura</t>
  </si>
  <si>
    <t>Serviços externos</t>
  </si>
  <si>
    <t>AS BUILT</t>
  </si>
  <si>
    <t>3 DIAS POR ANDAR DO PREDIO PRINCIPAL+ 3 DIAS PARA VESTIÁRIO/ACADEMIA+1 DIA CANIL</t>
  </si>
  <si>
    <t>PASSAGEM ELETRICA, SPDA E HIDRAULICA DO SANITARIO DA GUARITA</t>
  </si>
  <si>
    <t>ABERTURA DE VÃO DA OFICINA E PORTA DE ENTRADA</t>
  </si>
  <si>
    <t>REMOÇÃO DO FORRO DA ACADEMIA, VESTIÁRIO, REFEITÓRIO (ONDE TIVER), GUARITA E PRÉDIO PRINCIPAL</t>
  </si>
  <si>
    <t>REMOÇÃO DA ESTRUTURA METÁLICA DA ACADEMIA/VESTIÁRIO/REFEITÓRIO</t>
  </si>
  <si>
    <t>REMOÇÃO DAS PORTAS DE CORRER DO PRÉDIO PRINCIPAL</t>
  </si>
  <si>
    <t>REMOÇÃO DA TELHA DA ACADEMIA/VESTIÁRIO/REFEITÓRIO, GUARITA E PREDIO PRINCIPAL</t>
  </si>
  <si>
    <t>REMOÇÃO DAS TESOURAS DA ACADEMIA E VESTIÁRIO</t>
  </si>
  <si>
    <t>REMOÇÃO DOS RUFOS E CALHAS DA ACADEMIA/VESTIÁRIO/REFEITÓRIO, PREDIO PRINCIPAL E GUARITA</t>
  </si>
  <si>
    <t>REMOÇÃO DO ISOLAMENTO TÉRMICO DA ACADEMIA/VESTIÁRIO/REFEITÓRIO, GUARITA E PREDIO PRINCIPAL</t>
  </si>
  <si>
    <t>SANITÁRIO DA GUARITA</t>
  </si>
  <si>
    <t>PAREDES PARA AS TOMADAS DO CAMPO DE FUTEBOL E SANITÁRIO DA GUARITA</t>
  </si>
  <si>
    <t>VISOR DA PORTA INTERNA DO PREDIO PRINCIPAL</t>
  </si>
  <si>
    <t>SOLEIRA PARA A PORTA QUE SERÁ ABERTA NO PRÉDIO PRINCIPAL E NO SANITÁRIO DA GUARITA</t>
  </si>
  <si>
    <t>UMA PORTA DE ABRIR DE 2X2,15, UMA DE 1,70X2,15  E UMA DE 1,00X1,80M NO PREDIO PRINCIPAL</t>
  </si>
  <si>
    <t>UMA PORTA DE 1,00X2,20 NO SANITÁRIO DA GUARITA</t>
  </si>
  <si>
    <t>DUAS BARRAS ANTIPANICO NAS PORTAS DO PREDIO PRINCIPAL</t>
  </si>
  <si>
    <t>VIDRO DA JANELA DO SANITÁRIO DA GUARITA</t>
  </si>
  <si>
    <t>JANELA DO SANITÁRIO DA GUARITA</t>
  </si>
  <si>
    <t>ESTRUTURA METÁLICA DA ACADEMIA E VESTIÁRIO</t>
  </si>
  <si>
    <t>ESTRUTURA METÁLICA DO REFEITÓRIO E DEMAIS AMBIENTES, E DO SANITÁRIO DA GUARITA</t>
  </si>
  <si>
    <t>REMOÇÃO DA TELHA DA ACADEMIA/VESTIÁRIO/REFEITÓRIO, GUARITA, SANITÁRIO DA GUARITA E PREDIO PRINCIPAL</t>
  </si>
  <si>
    <t>CUMEEIRA DO PREDIO PRINCIPAL E DA ACADEMIA</t>
  </si>
  <si>
    <t>CALHA DA ACADEMIA/VESTIÁRIO</t>
  </si>
  <si>
    <t>CONDUTOR VERTICAL DA ACADEMIA/VESTIÁRIO, GUARITA E SANITÁRIO DA GUARITA</t>
  </si>
  <si>
    <t>CALHA DA GUARITA, SANITÁRIO DA GUARITA E PRÉDIO PRINCIPAL</t>
  </si>
  <si>
    <t>RUFO DA GUARITA,SANITÁRIO DA ACADEMIA E PREDIO PRINCIPAL</t>
  </si>
  <si>
    <t>PRÉDIO PRINCIPAL, ACADEMIA/VESTIÁRIO/REFEITÓRIO, GUARITA E SANITÁRIO DA GUARITA</t>
  </si>
  <si>
    <t>REVESTIMENTO INTERNO DO HALL E SANITÁRIO DA GUARITA</t>
  </si>
  <si>
    <t xml:space="preserve">REVESTIMENTO INTERNO DO HALL </t>
  </si>
  <si>
    <t>REVESTIMENTO INTERNO DO SANITÁRIO DA GUARITA</t>
  </si>
  <si>
    <t>REVESTIMENTO DO SANITÁRIO DA GUARITA</t>
  </si>
  <si>
    <t>REGULARIZAÇÃO DO RADIER</t>
  </si>
  <si>
    <t>PISO DO HALL E SANITÁRIO DA GUARITA</t>
  </si>
  <si>
    <t>RODAPÉ DO HALL E SANITÁRIO DA GUARITA</t>
  </si>
  <si>
    <t>HIDRÁULICAC DO SANITÁRIO DA GUARITA</t>
  </si>
  <si>
    <t>PISO PARA APOIO DO GERADOR</t>
  </si>
  <si>
    <t>APROVAÇÃO DA CPFL</t>
  </si>
  <si>
    <t>GERADOR</t>
  </si>
  <si>
    <t>ENTRADA DE ENERGIA</t>
  </si>
  <si>
    <t>TROCA DAS LÂMPADAS DA EDIFICAÇÃO PRINCIPAL, CANIL, ACADEMIA/VESTIÁRIO/REFEITÓRIO/DEMAIS AMBIENTES, SANITÁRIO DA GUARITA E GUARITA</t>
  </si>
  <si>
    <t>ELETRICA DO PREDIO PRINCIPAL, CANIL, ACADEMIA, OFICINA</t>
  </si>
  <si>
    <t>REFAZER ABRIGO DE GÁS DO PRÉDIO PRINCIPAL</t>
  </si>
  <si>
    <t>TESTE DE ESTANQUEIDADE DE GÁS</t>
  </si>
  <si>
    <t>LAUDO DE SPDA</t>
  </si>
  <si>
    <t>SPDA DO PREDIO PRINCIPAL, RESERVATÓRIO E ACADEMIA</t>
  </si>
  <si>
    <t>100324U</t>
  </si>
  <si>
    <t>LASTRO COM MATERIAL GRANULAR (PEDRA BRITADA N.1 E PEDRA BRITADA N.2), APLICADO EM PISOS OU LAJES SOBRE SOLO, ESPESSURA DE *10 CM*. AF_01/2024</t>
  </si>
  <si>
    <t>17.10</t>
  </si>
  <si>
    <t>APARELHOS E EQUIPAMENTOS ELÉTRICOS</t>
  </si>
  <si>
    <t>103254UD</t>
  </si>
  <si>
    <t>INSTALAÇÃO DE CLIMATIZADOR EVAPORATIVO DE 20 M3/H</t>
  </si>
  <si>
    <t>15.03.030/CDHUU</t>
  </si>
  <si>
    <t>19.01.064/CDHUU</t>
  </si>
  <si>
    <t>Espuma flexível de poliuretano poliéter/poliéster para absorção acústica, espessura de 50 mm</t>
  </si>
  <si>
    <t>32.06.130/CDHUU</t>
  </si>
  <si>
    <t>PINTURA DO SANITÁRIO DA GUARITA, DA GUARITA E PAREDES EXTERNAS DO CAMPO DE FUTEBOL</t>
  </si>
  <si>
    <t>103269UD</t>
  </si>
  <si>
    <t>103254UDD</t>
  </si>
  <si>
    <t>INSTALAÇÃO CONDENSADORA</t>
  </si>
  <si>
    <t>02.06.030/CDHUU</t>
  </si>
  <si>
    <t>Locação de plataforma elevatória articulada, com altura aproximada de 12,5m, capacidade de carga de 227 kg, elétrica</t>
  </si>
  <si>
    <r>
      <t xml:space="preserve">PINTURA DA ESTRUTURA METÁLICA DA ACADEMIA/VESTIÁRIO/REFEITORIO E SANITÁRIO DA GUARITA E </t>
    </r>
    <r>
      <rPr>
        <b/>
        <sz val="8"/>
        <color rgb="FF000000"/>
        <rFont val="Arial"/>
        <family val="2"/>
      </rPr>
      <t>OFICNA</t>
    </r>
  </si>
  <si>
    <t>REFAZER PASSEIO DO PREDIO PRINCIPAL ATÉ A GUARITA</t>
  </si>
  <si>
    <t>8 MESES</t>
  </si>
  <si>
    <t>04.30.040/CDHUU</t>
  </si>
  <si>
    <t>Remoção de condutor aparente</t>
  </si>
  <si>
    <t>01.23.510/CDHUU</t>
  </si>
  <si>
    <t>Corte vertical em concreto armado, espessura de 15 cm</t>
  </si>
  <si>
    <t>04.18.180/CDHUU</t>
  </si>
  <si>
    <t>Remoção de cantoneira metálica</t>
  </si>
  <si>
    <t>11.20.120/CDHUU</t>
  </si>
  <si>
    <t>Reparo superficial com argamassa polimérica (tixotrópica), bicomponente</t>
  </si>
  <si>
    <t>21.20.410/CDHUU</t>
  </si>
  <si>
    <t>Cantoneira de sobrepor em PVC de 4 x 4 cm</t>
  </si>
  <si>
    <t>32.07.226/CDHUU</t>
  </si>
  <si>
    <t>Selante elástico monocomponente a base de poliuretano (PU) para juntas de dilatação</t>
  </si>
  <si>
    <t>INSTALAÇÃO DE CLIMATIZADOR DE TETO-SEM FORNECIMENTO</t>
  </si>
  <si>
    <t>04.09.020/CDHUU</t>
  </si>
  <si>
    <t>Retirada de esquadria metálica em geral</t>
  </si>
  <si>
    <t>REMOÇÃO DA JANELA E GRADE DA FRENTE DO PREDIO PRINCIPAL</t>
  </si>
  <si>
    <t>REMOÇÃO DOS CONDUTORES DA ACADEMIA, VESTIÁRIO, REFEITORIO, APOIO E GUARITA</t>
  </si>
  <si>
    <t>PINGADEIRAS DAS JANELAS DA GUARITA E PEITORIL DO SANITÁRIO DA GUARITA</t>
  </si>
  <si>
    <t>CORTE DA PAREDE PARA CHUMBAR A PINGADEIRA DAS JANELAS</t>
  </si>
  <si>
    <t>REMOÇÃO DOS ACABAMENTOS DAS JANELAS DA GUARITA</t>
  </si>
  <si>
    <t>ARGAMASSA POLIMERICA PARA JANELAS DA GUARITA</t>
  </si>
  <si>
    <t>INSTALAÇÃO DE CANTONEIRA NO CONTORNO DAS JANELAS DA GUARITA</t>
  </si>
  <si>
    <t>SELANTE NA CANTONEIRA DAS JANELAS</t>
  </si>
  <si>
    <t>PINTURA DO HALL DO SANITÁRIO DA GUARITA E DA GUARITA</t>
  </si>
  <si>
    <t>EMASSAMENTO DO HALL DO SANITÁRIO DA GUARITA E DA GUARITA (30%)</t>
  </si>
  <si>
    <t>88497U</t>
  </si>
  <si>
    <t>EMASSAMENTO COM MASSA LÁTEX, APLICAÇÃO EM PAREDE, DUAS DEMÃOS, LIXAMENTO MANUAL. AF_04/2023</t>
  </si>
  <si>
    <t xml:space="preserve">8 MESES </t>
  </si>
  <si>
    <t>COT 2</t>
  </si>
  <si>
    <t>EMPRESA</t>
  </si>
  <si>
    <t>VENDEDOR</t>
  </si>
  <si>
    <t>CONTATO</t>
  </si>
  <si>
    <t>DATA</t>
  </si>
  <si>
    <t>PREÇO TOTAL</t>
  </si>
  <si>
    <t>PREÇO ADOTADO</t>
  </si>
  <si>
    <t>COT 4</t>
  </si>
  <si>
    <t>No-break 15Kva; entrada 220V (FFNT) e saída 110+110/220 (FFNT)</t>
  </si>
  <si>
    <t>ATA SISTEMAS DE ENERGIA LTDA EPP</t>
  </si>
  <si>
    <t>CNPJ</t>
  </si>
  <si>
    <t>07.045.469/0001-96</t>
  </si>
  <si>
    <t>(11) 91319-8475</t>
  </si>
  <si>
    <t>20/08/2025</t>
  </si>
  <si>
    <t>Yang Shunqing</t>
  </si>
  <si>
    <t>RTA REDE DE TECNOLOGIA AVANÇADA</t>
  </si>
  <si>
    <t>Valter Teixeira</t>
  </si>
  <si>
    <t>valter.teixeira@rta.com.br</t>
  </si>
  <si>
    <t>SEKO ELETRONICA</t>
  </si>
  <si>
    <t>vendas@sekoeletronica.com.br</t>
  </si>
  <si>
    <t>Misael Salas</t>
  </si>
  <si>
    <t>CPU3</t>
  </si>
  <si>
    <t>RUFO CHAPA 18 DESENVOLVIMENTO 60CM</t>
  </si>
  <si>
    <t>OURAÇO</t>
  </si>
  <si>
    <t>AÇO CEARENSE</t>
  </si>
  <si>
    <t>HIPERFERRO</t>
  </si>
  <si>
    <t>23/07/2025</t>
  </si>
  <si>
    <t>23/07/2026</t>
  </si>
  <si>
    <t>23/07/2027</t>
  </si>
  <si>
    <t>RUFO CHAPA 18 DESENVOLVIMENTO 60CM (m)</t>
  </si>
  <si>
    <t>No-break 15Kva; entrada 220V (FFNT) e saída 110+110/220 (FFNT) (unid)</t>
  </si>
  <si>
    <t>Indaiatuba, 21 de agosto de 2025</t>
  </si>
  <si>
    <t>Data: 21/08/2025</t>
  </si>
  <si>
    <t>UNIDADE</t>
  </si>
  <si>
    <t>COEF.</t>
  </si>
  <si>
    <t>PREÇO(R$)</t>
  </si>
  <si>
    <t>90778U</t>
  </si>
  <si>
    <t>ENGENHEIRO CIVIL DE OBRA PLENO COM ENCARGOS COMPLEMENTARES</t>
  </si>
  <si>
    <t>90780U</t>
  </si>
  <si>
    <t>MESTRE DE OBRAS COM ENCARGOS COMPLEMENTARES</t>
  </si>
  <si>
    <t>91677U</t>
  </si>
  <si>
    <t>ENGENHEIRO ELETRICISTA COM ENCARGOS COMPLEMENTARES</t>
  </si>
  <si>
    <t>PREÇO (mão-de-obra):</t>
  </si>
  <si>
    <t>PREÇO (material):</t>
  </si>
  <si>
    <t>PREÇO TOTAL (unit.):</t>
  </si>
  <si>
    <t>LS(%): 115,48</t>
  </si>
  <si>
    <t>BDI(%): 21,00</t>
  </si>
  <si>
    <t>ADM(%): 0,00</t>
  </si>
  <si>
    <t>TOTAL TAXA:</t>
  </si>
  <si>
    <t>PREÇO TOTAL UNIT. (c/ taxa):</t>
  </si>
  <si>
    <t>QUANTIDADE:</t>
  </si>
  <si>
    <t>PREÇO TOTAL (c/ taxa):</t>
  </si>
  <si>
    <t>90768U</t>
  </si>
  <si>
    <t>ARQUITETO DE OBRA JUNIOR COM ENCARGOS COMPLEMENTARES</t>
  </si>
  <si>
    <t>90770U</t>
  </si>
  <si>
    <t>ARQUITETO DE OBRA SENIOR COM ENCARGOS COMPLEMENTARES</t>
  </si>
  <si>
    <t>90775U</t>
  </si>
  <si>
    <t>DESENHISTA PROJETISTA COM ENCARGOS COMPLEMENTARES</t>
  </si>
  <si>
    <t>B.01.000.020112/CDHU</t>
  </si>
  <si>
    <t>Coordenador de projetos</t>
  </si>
  <si>
    <t>M.O.</t>
  </si>
  <si>
    <t>B.01.000.020121/CDHU</t>
  </si>
  <si>
    <t>Projetista pleno - nível técnico</t>
  </si>
  <si>
    <t>88247U</t>
  </si>
  <si>
    <t>AUXILIAR DE ELETRICISTA COM ENCARGOS COMPLEMENTARES</t>
  </si>
  <si>
    <t>88264U</t>
  </si>
  <si>
    <t>ELETRICISTA COM ENCARGOS COMPLEMENTARES</t>
  </si>
  <si>
    <t>102274U</t>
  </si>
  <si>
    <t>MARTELO DEMOLIDOR ELÉTRICO, COM POTÊNCIA DE 2.000 W, 1.000 IMPACTOS POR MINUTO, PESO DE 30 KG - CHI DIURNO. AF_01/2021</t>
  </si>
  <si>
    <t>CHI</t>
  </si>
  <si>
    <t>102275U</t>
  </si>
  <si>
    <t>MARTELO DEMOLIDOR ELÉTRICO, COM POTÊNCIA DE 2.000 W, 1.000 IMPACTOS POR MINUTO, PESO DE 30 KG - CHP DIURNO. AF_01/2021</t>
  </si>
  <si>
    <t>CHP</t>
  </si>
  <si>
    <t>88248U</t>
  </si>
  <si>
    <t>AUXILIAR DE ENCANADOR OU BOMBEIRO HIDRÁULICO COM ENCARGOS COMPLEMENTARES</t>
  </si>
  <si>
    <t>88298U</t>
  </si>
  <si>
    <t>OPERADOR DE MARTELETE OU MARTELETEIRO COM ENCARGOS COMPLEMENTARES</t>
  </si>
  <si>
    <t>88309U</t>
  </si>
  <si>
    <t>PEDREIRO COM ENCARGOS COMPLEMENTARES</t>
  </si>
  <si>
    <t>88316U</t>
  </si>
  <si>
    <t>SERVENTE COM ENCARGOS COMPLEMENTARES</t>
  </si>
  <si>
    <t>88278U</t>
  </si>
  <si>
    <t>MONTADOR DE ESTRUTURA METÁLICA COM ENCARGOS COMPLEMENTARES</t>
  </si>
  <si>
    <t>88323U</t>
  </si>
  <si>
    <t>TELHADISTA COM ENCARGOS COMPLEMENTARES</t>
  </si>
  <si>
    <t>93287U</t>
  </si>
  <si>
    <t>GUINDASTE HIDRÁULICO AUTOPROPELIDO, COM LANÇA TELESCÓPICA 40 M, CAPACIDADE MÁXIMA 60 T, POTÊNCIA 260 KW - CHP DIURNO. AF_03/2016</t>
  </si>
  <si>
    <t>93288U</t>
  </si>
  <si>
    <t>GUINDASTE HIDRÁULICO AUTOPROPELIDO, COM LANÇA TELESCÓPICA 40 M, CAPACIDADE MÁXIMA 60 T, POTÊNCIA 260 KW - CHI DIURNO. AF_03/2016</t>
  </si>
  <si>
    <t>92716U</t>
  </si>
  <si>
    <t>APARELHO PARA CORTE E SOLDA OXI-ACETILENO SOBRE RODAS, INCLUSIVE CILINDROS E MAÇARICOS - CHP DIURNO. AF_05/2023</t>
  </si>
  <si>
    <t>92717U</t>
  </si>
  <si>
    <t>APARELHO PARA CORTE E SOLDA OXI-ACETILENO SOBRE RODAS, INCLUSIVE CILINDROS E MAÇARICOS - CHI DIURNO. AF_05/2023</t>
  </si>
  <si>
    <t>A.05.000.020358/CDHU</t>
  </si>
  <si>
    <t>Remoção de entulho de obra, terra, alvenaria, concreto, argamassa, madeira, papel, plástico, metal, capacidade de 4m³</t>
  </si>
  <si>
    <t>SER.MO</t>
  </si>
  <si>
    <t>PONTALETE *7,5 X 7,5* CM EM PINUS, MISTA OU EQUIVALENTE DA REGIAO - BRUTA</t>
  </si>
  <si>
    <t>MAT.</t>
  </si>
  <si>
    <t>PREGO DE ACO POLIDO COM CABECA 18 X 27 (2 1/2 X 10)</t>
  </si>
  <si>
    <t>TABUA *2,5 X 15 CM EM PINUS, MISTA OU EQUIVALENTE DA REGIAO - BRUTA</t>
  </si>
  <si>
    <t>TELHA TRAPEZOIDAL EM ACO ZINCADO, SEM PINTURA, ALTURA DE APROXIMADAMENTE 40 MM, ESPESSURA DE 0,50 MM E LARGURA UTIL DE 980 MM</t>
  </si>
  <si>
    <t>88239U</t>
  </si>
  <si>
    <t>AJUDANTE DE CARPINTEIRO COM ENCARGOS COMPLEMENTARES</t>
  </si>
  <si>
    <t>88262U</t>
  </si>
  <si>
    <t>CARPINTEIRO DE FORMAS COM ENCARGOS COMPLEMENTARES</t>
  </si>
  <si>
    <t>91692U</t>
  </si>
  <si>
    <t>SERRA CIRCULAR DE BANCADA COM MOTOR ELÉTRICO POTÊNCIA DE 5HP, COM COIFA PARA DISCO 10" - CHP DIURNO. AF_08/2015</t>
  </si>
  <si>
    <t>91693U</t>
  </si>
  <si>
    <t>SERRA CIRCULAR DE BANCADA COM MOTOR ELÉTRICO POTÊNCIA DE 5HP, COM COIFA PARA DISCO 10" - CHI DIURNO. AF_08/2015</t>
  </si>
  <si>
    <t>94974U</t>
  </si>
  <si>
    <t>CONCRETO MAGRO PARA LASTRO, TRAÇO 1:4,5:4,5 (EM MASSA SECA DE CIMENTO/ AREIA MÉDIA/ BRITA 1) - PREPARO MANUAL. AF_05/2021</t>
  </si>
  <si>
    <t>102234U</t>
  </si>
  <si>
    <t>PINTURA IMUNIZANTE PARA MADEIRA, 2 DEMÃOS. AF_01/2021</t>
  </si>
  <si>
    <t>SARRAFO *2,5 X 10* CM EM PINUS, MISTA OU EQUIVALENTE DA REGIAO - BRUTA</t>
  </si>
  <si>
    <t>PLACA DE OBRA (PARA CONSTRUCAO CIVIL) EM CHAPA GALVANIZADA *N. 22*, ADESIVADA, DE *2,4 X 1,2* M (SEM POSTES PARA FIXACAO)</t>
  </si>
  <si>
    <t>PREGO DE ACO POLIDO COM CABECA 10 X 10 (7/8 X 17)</t>
  </si>
  <si>
    <t>PREGO DE ACO POLIDO COM CABECA 17 X 27 (2 1/2 X 11)</t>
  </si>
  <si>
    <t>A.14.000.081900/CDHU</t>
  </si>
  <si>
    <t>Banheiro químico, modelo Standard, com limpeza 1 vez por semana e descarte conforme exigências da CETESB</t>
  </si>
  <si>
    <t>EQ.LOC</t>
  </si>
  <si>
    <t>88241U</t>
  </si>
  <si>
    <t>AJUDANTE DE OPERAÇÃO EM GERAL COM ENCARGOS COMPLEMENTARES</t>
  </si>
  <si>
    <t>A.12.000.021099/CDHU</t>
  </si>
  <si>
    <t>Container depósito, módulo metálico em aço galvanizado de 6,0x2,3x2,5m, vão livre, piso de concreto, cimentado, madeira ou material equivalente</t>
  </si>
  <si>
    <t>S.04.000.021093/CDHU</t>
  </si>
  <si>
    <t>Locação de andaime torre metálico (1,5x1,5m), com piso metálico</t>
  </si>
  <si>
    <t>88261U</t>
  </si>
  <si>
    <t>CARPINTEIRO DE ESQUADRIA COM ENCARGOS COMPLEMENTARES</t>
  </si>
  <si>
    <t>D.02.000.021021/CDHU</t>
  </si>
  <si>
    <t>Tábua cedrinho 25 mm x 300 mm de 3ª</t>
  </si>
  <si>
    <t>E.02.000.027025/CDHU</t>
  </si>
  <si>
    <t>Arame galvanizado nº 16 BWG</t>
  </si>
  <si>
    <t>PEDRA BRITADA N. 2 (19 A 38 MM) POSTO PEDREIRA/FORNECEDOR, SEM FRETE</t>
  </si>
  <si>
    <t>91277U</t>
  </si>
  <si>
    <t>PLACA VIBRATÓRIA REVERSÍVEL COM MOTOR 4 TEMPOS A GASOLINA, FORÇA CENTRÍFUGA DE 25 KN (2500 KGF), POTÊNCIA 5,5 CV - CHP DIURNO. AF_08/2015</t>
  </si>
  <si>
    <t>91278U</t>
  </si>
  <si>
    <t>PLACA VIBRATÓRIA REVERSÍVEL COM MOTOR 4 TEMPOS A GASOLINA, FORÇA CENTRÍFUGA DE 25 KN (2500 KGF), POTÊNCIA 5,5 CV - CHI DIURNO. AF_08/2015</t>
  </si>
  <si>
    <t>95264U</t>
  </si>
  <si>
    <t>COMPACTADOR DE SOLOS DE PERCUSÃO (SOQUETE) COM MOTOR A GASOLINA, POTÊNCIA 3 CV - CHP DIURNO. AF_09/2016</t>
  </si>
  <si>
    <t>95265U</t>
  </si>
  <si>
    <t>COMPACTADOR DE SOLOS DE PERCUSÃO (SOQUETE) COM MOTOR A GASOLINA, POTÊNCIA 3 CV - CHI DIURNO. AF_09/2016</t>
  </si>
  <si>
    <t>DESMOLDANTE PROTETOR PARA FORMAS DE MADEIRA, DE BASE OLEOSA EMULSIONADA EM AGUA</t>
  </si>
  <si>
    <t>L</t>
  </si>
  <si>
    <t>SARRAFO *2,5 X 7,5* CM EM PINUS, MISTA OU EQUIVALENTE DA REGIAO - BRUTA</t>
  </si>
  <si>
    <t>PREGO DE ACO POLIDO COM CABECA 17 X 21 (2 X 11)</t>
  </si>
  <si>
    <t>TABUA NAO APARELHADA *2,5 X 20* CM, EM MACARANDUBA/MASSARANDUBA, ANGELIM OU EQUIVALENTE DA REGIAO - BRUTA</t>
  </si>
  <si>
    <t>LONA PLASTICA EXTRA FORTE PRETA, E = 200 MICRA</t>
  </si>
  <si>
    <t>TELA DE ACO SOLDADA NERVURADA, CA-60, Q-92, (1,48 KG/M2), DIAMETRO DO FIO = 4,2 MM, LARGURA = 2,45 X 60 M DE COMPRIMENTO, ESPACAMENTO DA MALHA = 15 X 15 CM</t>
  </si>
  <si>
    <t>TRELICA NERVURADA (ESPACADOR), ALTURA = 120,0 MM, DIAMETRO DOS BANZOS INFERIORES E SUPERIOR = 6,0 MM, DIAMETRO DA DIAGONAL = 4,2 MM</t>
  </si>
  <si>
    <t>ARAME RECOZIDO 16 BWG, D = 1,65 MM (0,016 KG/M) OU 18 BWG, D = 1,25 MM (0,01 KG/M)</t>
  </si>
  <si>
    <t>88238U</t>
  </si>
  <si>
    <t>AJUDANTE DE ARMADOR COM ENCARGOS COMPLEMENTARES</t>
  </si>
  <si>
    <t>88245U</t>
  </si>
  <si>
    <t>ARMADOR COM ENCARGOS COMPLEMENTARES</t>
  </si>
  <si>
    <t>TELA DE ACO SOLDADA NERVURADA, CA-60, Q-138, (2,20 KG/M2), DIAMETRO DO FIO = 4,2 MM, LARGURA = 2,45 M, ESPACAMENTO DA MALHA = 10 X 10 CM</t>
  </si>
  <si>
    <t>CONCRETO USINADO BOMBEAVEL, CLASSE DE RESISTENCIA C30, BRITA 0 E 1, SLUMP = 100 +/- 20 MM, COM BOMBEAMENTO (DISPONIBILIZACAO DE BOMBA), SEM O LANCAMENTO (NBR 8953)</t>
  </si>
  <si>
    <t>90586U</t>
  </si>
  <si>
    <t>VIBRADOR DE IMERSÃO, DIÂMETRO DE PONTEIRA 45MM, MOTOR ELÉTRICO TRIFÁSICO POTÊNCIA DE 2 CV - CHP DIURNO. AF_06/2015</t>
  </si>
  <si>
    <t>90587U</t>
  </si>
  <si>
    <t>VIBRADOR DE IMERSÃO, DIÂMETRO DE PONTEIRA 45MM, MOTOR ELÉTRICO TRIFÁSICO POTÊNCIA DE 2 CV - CHI DIURNO. AF_06/2015</t>
  </si>
  <si>
    <t>06.05</t>
  </si>
  <si>
    <t>90279U</t>
  </si>
  <si>
    <t>GRAUTE FGK=20 MPA; TRAÇO 1:0,04:1,8:2,1 (EM MASSA SECA DE CIMENTO/ CAL/ AREIA GROSSA/ BRITA 0) - PREPARO MECÂNICO COM BETONEIRA 400 L. AF_09/2021</t>
  </si>
  <si>
    <t>ACO CA-50, 10,0 MM, VERGALHAO</t>
  </si>
  <si>
    <t>PREGO DE ACO POLIDO COM CABECA DUPLA 17 X 27 (2 1/2 X 11)</t>
  </si>
  <si>
    <t>92265U</t>
  </si>
  <si>
    <t>FABRICAÇÃO DE FÔRMA PARA VIGAS, EM CHAPA DE MADEIRA COMPENSADA RESINADA, E = 17 MM. AF_09/2020</t>
  </si>
  <si>
    <t>92272U</t>
  </si>
  <si>
    <t>FABRICAÇÃO DE ESCORAS DE VIGA DO TIPO GARFO, EM MADEIRA. AF_09/2020</t>
  </si>
  <si>
    <t>ESPACADOR / DISTANCIADOR CIRCULAR COM ENTRADA LATERAL, EM PLASTICO, PARA VERGALHAO *4,2 A 12,5* MM, COBRIMENTO 20 MM</t>
  </si>
  <si>
    <t>92800U</t>
  </si>
  <si>
    <t>CORTE E DOBRA DE AÇO CA-60, DIÂMETRO DE 5,0 MM. AF_06/2022</t>
  </si>
  <si>
    <t>92803U</t>
  </si>
  <si>
    <t>CORTE E DOBRA DE AÇO CA-50, DIÂMETRO DE 10,0 MM. AF_06/2022</t>
  </si>
  <si>
    <t>CONCRETO USINADO BOMBEAVEL, CLASSE DE RESISTENCIA C25, COM BRITA 0 E 1, SLUMP = 190 +/- 20 MM, EXCLUI SERVICO DE BOMBEAMENTO (NBR 8953)</t>
  </si>
  <si>
    <t>CANALETA DE CONCRETO 19 X 19 X 19 CM (CLASSE C - NBR 6136)</t>
  </si>
  <si>
    <t>87294U</t>
  </si>
  <si>
    <t>ARGAMASSA TRAÇO 1:2:9 (EM VOLUME DE CIMENTO, CAL E AREIA MÉDIA ÚMIDA) PARA EMBOÇO/MASSA ÚNICA/ASSENTAMENTO DE ALVENARIA DE VEDAÇÃO, PREPARO MECÂNICO COM BETONEIRA 600 L. AF_08/2019</t>
  </si>
  <si>
    <t>89995U</t>
  </si>
  <si>
    <t>GRAUTEAMENTO DE CINTA SUPERIOR OU DE VERGA EM ALVENARIA ESTRUTURAL. AF_09/2021</t>
  </si>
  <si>
    <t>CANALETA DE CONCRETO 9 X 19 X 19 CM (CLASSE C - NBR 6136)</t>
  </si>
  <si>
    <t>89994U</t>
  </si>
  <si>
    <t>GRAUTEAMENTO DE CINTA INTERMEDIÁRIA OU DE CONTRAVERGA EM ALVENARIA ESTRUTURAL. AF_09/2021</t>
  </si>
  <si>
    <t>CAL HIDRATADA CH-I PARA ARGAMASSAS</t>
  </si>
  <si>
    <t>CIMENTO PORTLAND COMPOSTO CP II-32</t>
  </si>
  <si>
    <t>B.04.000.020503/CDHU</t>
  </si>
  <si>
    <t>Areia média lavada (a granel caçamba fechada)</t>
  </si>
  <si>
    <t>G.01.000.022545/CDHU</t>
  </si>
  <si>
    <t>Bloco cerâmico estrutural 19 x 19 x 39 cm</t>
  </si>
  <si>
    <t>VIDRO TEMPERADO INCOLOR E = 8 MM, SEM COLOCACAO</t>
  </si>
  <si>
    <t>BUCHA DE NYLON SEM ABA S6, COM PARAFUSO DE 4,20 X 40 MM EM ACO ZINCADO COM ROSCA SOBERBA, CABECA CHATA E FENDA PHILLIPS</t>
  </si>
  <si>
    <t>PERFIL DE ALUMINIO ANODIZADO</t>
  </si>
  <si>
    <t>FITA DE PAPEL REFORCADA COM LAMINA DE METAL PARA REFORCO DE CANTOS DE CHAPA DE GESSO PARA DRYWALL</t>
  </si>
  <si>
    <t>SILICONE ACETICO USO GERAL INCOLOR 280 G</t>
  </si>
  <si>
    <t>88325U</t>
  </si>
  <si>
    <t>VIDRACEIRO COM ENCARGOS COMPLEMENTARES</t>
  </si>
  <si>
    <t>88274U</t>
  </si>
  <si>
    <t>MARMORISTA/GRANITEIRO COM ENCARGOS COMPLEMENTARES</t>
  </si>
  <si>
    <t>B.02.000.039027/CDHU</t>
  </si>
  <si>
    <t>Rejunte flexível cores diversas, para áreas interna e externa, pisos e paredes, juntas de 2 a 10 mm</t>
  </si>
  <si>
    <t>B.02.000.039056/CDHU</t>
  </si>
  <si>
    <t>Argamassa colante industrializada, resistência química e térmicas, tipo AC-III. Ref. Argamassa Ligamax Gold Performance Branca da Eliane ou equivalente</t>
  </si>
  <si>
    <t>K.02.000.032509/CDHU</t>
  </si>
  <si>
    <t>Peitoril e/ou soleira em granito boleado, com espessura de 2 cm e largura de 21 até 30 cm, nas cores cinza Andorinha, cinza Corumbá, Santa Cecília, verde Ubatuba ou branco Dallas, acabamento polido - material</t>
  </si>
  <si>
    <t>H.05.000.031128/CDHU</t>
  </si>
  <si>
    <t>Porta de entrada em alumínio anodizado fosco L 30, 01 folha de giro, completa com batente e ferragem, sob medida</t>
  </si>
  <si>
    <t>H.05.000.031127/CDHU</t>
  </si>
  <si>
    <t>Porta de entrada em alumínio anodizado fosco L 30 de correr, completa com batente e ferragem, sob medida</t>
  </si>
  <si>
    <t>88251U</t>
  </si>
  <si>
    <t>AUXILIAR DE SERRALHEIRO COM ENCARGOS COMPLEMENTARES</t>
  </si>
  <si>
    <t>88315U</t>
  </si>
  <si>
    <t>SERRALHEIRO COM ENCARGOS COMPLEMENTARES</t>
  </si>
  <si>
    <t>H.01.000.021199/CDHU</t>
  </si>
  <si>
    <t>VIDRO LISO INCOLOR 5MM - SEM COLOCACAO</t>
  </si>
  <si>
    <t>PERFIL DE BORRACHA EPDM MACICO *12 X 15* MM PARA ESQUADRIAS</t>
  </si>
  <si>
    <t>C.01.000.090095/CDHU</t>
  </si>
  <si>
    <t>Corte vertical em placa de concreto armado, espessura de 15cm</t>
  </si>
  <si>
    <t>B.02.000.038504/CDHU</t>
  </si>
  <si>
    <t>Argamassa polimérica do tipo Anchortec Anchormassa S2 da Fosroc, Denvertec 700 da Denver, ou equivalente</t>
  </si>
  <si>
    <t>B.09.000.039023/CDHU</t>
  </si>
  <si>
    <t>Adesivo/selador à base de emulsão acrílica, ref. Nitobond AR da Anchortec ou Rheomix 104 da BASF ou equivalente</t>
  </si>
  <si>
    <t>M.04.000.030368/CDHU</t>
  </si>
  <si>
    <t>Cantoneira de sobrepor em PVC, dimensões (40x40x2,8)mm - 90º; referência comercial TEC-029 da Tecnoperfil ou equivalente</t>
  </si>
  <si>
    <t>S.04.000.028073/CDHU</t>
  </si>
  <si>
    <t>Cola para piso vinílico</t>
  </si>
  <si>
    <t>H.05.000.031156/CDHU</t>
  </si>
  <si>
    <t>Caixilho em alumínio anodizado fosco L 25 maxim-ar, sob medida</t>
  </si>
  <si>
    <t>F.12.000.028069/CDHU</t>
  </si>
  <si>
    <t>Selante elástico de alto desempenho à base de poliuretano para uso geral; ref. Nitoseal PU30 da Fosroc, PU30 Construção da Quartzolit ou equivalente</t>
  </si>
  <si>
    <t>bg</t>
  </si>
  <si>
    <t>E.04.000.037532/CDHU</t>
  </si>
  <si>
    <t>Fornecimento e montagem de estrutura metálica em aço ASTM-A 36, sem pintura</t>
  </si>
  <si>
    <t>01.011.000001.SET</t>
  </si>
  <si>
    <t>Estrutura para cobertura em aço A36, inclusive montagem</t>
  </si>
  <si>
    <t>HASTE RETA PARA GANCHO DE FERRO GALVANIZADO, COM ROSCA 1/4 " X 30 CM PARA FIXACAO DE TELHA METALICA, INCLUI PORCA E ARRUELAS DE VEDACAO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</si>
  <si>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</si>
  <si>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93281U</t>
  </si>
  <si>
    <t>GUINCHO ELÉTRICO DE COLUNA, CAPACIDADE 400 KG, COM MOTO FREIO, MOTOR TRIFÁSICO DE 1,25 CV - CHP DIURNO. AF_03/2016</t>
  </si>
  <si>
    <t>93282U</t>
  </si>
  <si>
    <t>GUINCHO ELÉTRICO DE COLUNA, CAPACIDADE 400 KG, COM MOTO FREIO, MOTOR TRIFÁSICO DE 1,25 CV - CHI DIURNO. AF_03/2016</t>
  </si>
  <si>
    <t>E.03.000.026504/CDHU</t>
  </si>
  <si>
    <t>Gancho de 1/4´ com porca e arruela, 550 mm</t>
  </si>
  <si>
    <t>F.04.000.026506/CDHU</t>
  </si>
  <si>
    <t>Calço plástico para telha trapezoidal, 38 mm</t>
  </si>
  <si>
    <t>F.14.000.025529/CDHU</t>
  </si>
  <si>
    <t>Cumeeira em chapa de aço zincado, pré-pintada, perfil trapezoidal, espessura de 0,50mm; ref. LR-40 da Perfilor, MBP-40 da MBP, Eucatex ou equivalente</t>
  </si>
  <si>
    <t>88267U</t>
  </si>
  <si>
    <t>ENCANADOR OU BOMBEIRO HIDRÁULICO COM ENCARGOS COMPLEMENTARES</t>
  </si>
  <si>
    <t>COT2</t>
  </si>
  <si>
    <t>LIXA DAGUA EM FOLHA, GRAO 100</t>
  </si>
  <si>
    <t>TUBO PVC, SERIE R, DN 100 MM, PARA ESGOTO OU AGUAS PLUVIAIS PREDIAL (NBR 5688)</t>
  </si>
  <si>
    <t>SOLDA EM BARRA DE ESTANHO-CHUMBO 50/50</t>
  </si>
  <si>
    <t>SELANTE ELASTICO MONOCOMPONENTE A BASE DE POLIURETANO (PU) PARA JUNTAS DIVERSAS</t>
  </si>
  <si>
    <t>310ML</t>
  </si>
  <si>
    <t>CALHA QUADRADA DE CHAPA DE ACO GALVANIZADA NUM 24, CORTE 100 CM</t>
  </si>
  <si>
    <t>REBITE DE REPUXO EM ALUMINIO VAZADO, DIAMETRO 3,2 X 8 MM DE COMPRIMENTO (1KG = 1025 UNIDADES)</t>
  </si>
  <si>
    <t>COT1</t>
  </si>
  <si>
    <t>CALHA CHAPA 18 DESENVOLVIMENTO 1,20M</t>
  </si>
  <si>
    <t>17525/SIURB-EDIF</t>
  </si>
  <si>
    <t>PREGO 18 X 27 ZINCADO</t>
  </si>
  <si>
    <t>78877/SIURB-EDIF</t>
  </si>
  <si>
    <t>RUFO EM CHAPA DE AÇO GALVANIZADO N.24 - CORTE 50CM</t>
  </si>
  <si>
    <t>M.04.000.034017/CDHU</t>
  </si>
  <si>
    <t>Forro modular removível em PVC, em placas de 618 x 1243mm, espessura 10 mm, montado com estrutura de sustentação; ref. Vipal, Plasbil, Precon ou equivalente - instalado</t>
  </si>
  <si>
    <t>87313U</t>
  </si>
  <si>
    <t>ARGAMASSA TRAÇO 1:3 (EM VOLUME DE CIMENTO E AREIA GROSSA ÚMIDA) PARA CHAPISCO CONVENCIONAL, PREPARO MECÂNICO COM BETONEIRA 400 L. AF_08/2019</t>
  </si>
  <si>
    <t>87369U</t>
  </si>
  <si>
    <t>ARGAMASSA TRAÇO 1:2:8 (EM VOLUME DE CIMENTO, CAL E AREIA MÉDIA ÚMIDA) PARA EMBOÇO/MASSA ÚNICA/ASSENTAMENTO DE ALVENARIA DE VEDAÇÃO, PREPARO MANUAL. AF_08/2019</t>
  </si>
  <si>
    <t>ARGAMASSA COLANTE AC I PARA CERAMICAS</t>
  </si>
  <si>
    <t>REJUNTE CIMENTICIO, QUALQUER COR</t>
  </si>
  <si>
    <t>REVESTIMENTO PARA PAREDE, EM CERAMICA ESMALTADA, FORMATO MENOR OU IGUAL A 2025 CM2</t>
  </si>
  <si>
    <t>88256U</t>
  </si>
  <si>
    <t>AZULEJISTA OU LADRILHISTA COM ENCARGOS COMPLEMENTARES</t>
  </si>
  <si>
    <t>E.07.000.026667/CDHU</t>
  </si>
  <si>
    <t>Cantoneira sextavada em alumínio para placa cerâmica, acabamento natural ref. Canto metal A3 ou equivalente</t>
  </si>
  <si>
    <t>32.06.130/CDHUu</t>
  </si>
  <si>
    <t>B.09.000.028074/CDHU</t>
  </si>
  <si>
    <t>Adesivo para poliuretano PA 02</t>
  </si>
  <si>
    <t>F.10.000.024520/CDHU</t>
  </si>
  <si>
    <t>Espuma flexível poliuretano poliéter, auto extinguível, superfície em cunhas anecóicas ou ondulado, natural grafite, e=50mm, densidade 28 até 35kg/m³; ref. Sonique Wave 50/10 Vibrasom, Sinus PLus da Isopur ou equivalente</t>
  </si>
  <si>
    <t>87377U</t>
  </si>
  <si>
    <t>ARGAMASSA TRAÇO 1:3 (EM VOLUME DE CIMENTO E AREIA GROSSA ÚMIDA) PARA CHAPISCO CONVENCIONAL, PREPARO MANUAL. AF_08/2019</t>
  </si>
  <si>
    <t>TELA DE ACO SOLDADA GALVANIZADA/ZINCADA PARA ALVENARIA, FIO D = *1,24 MM, MALHA 25 X 25 MM</t>
  </si>
  <si>
    <t>87292U</t>
  </si>
  <si>
    <t>ARGAMASSA TRAÇO 1:2:8 (EM VOLUME DE CIMENTO, CAL E AREIA MÉDIA ÚMIDA) PARA EMBOÇO/MASSA ÚNICA/ASSENTAMENTO DE ALVENARIA DE VEDAÇÃO, PREPARO MECÂNICO COM BETONEIRA 400 L. AF_08/2019</t>
  </si>
  <si>
    <t>14.03</t>
  </si>
  <si>
    <t>REBOCO</t>
  </si>
  <si>
    <t>ADITIVO ADESIVO LIQUIDO PARA ARGAMASSAS DE REVESTIMENTOS CIMENTICIOS</t>
  </si>
  <si>
    <t>87373U</t>
  </si>
  <si>
    <t>ARGAMASSA TRAÇO 1:4 (EM VOLUME DE CIMENTO E AREIA MÉDIA ÚMIDA) PARA CONTRAPISO, PREPARO MANUAL. AF_08/2019</t>
  </si>
  <si>
    <t>PISO EM CERAMICA ESMALTADA, COR LISA, PEI MAIOR OU IGUAL A 4, FORMATO MENOR OU IGUAL A 2025 CM2</t>
  </si>
  <si>
    <t>87304U</t>
  </si>
  <si>
    <t>ARGAMASSA TRAÇO 1:5 (EM VOLUME DE CIMENTO E AREIA MÉDIA ÚMIDA) PARA CONTRAPISO, PREPARO MECÂNICO COM BETONEIRA 400 L. AF_08/2019</t>
  </si>
  <si>
    <t>FITA VEDA ROSCA, EM PTFE, ROLO DE 18 MM X 50 M (L X C)</t>
  </si>
  <si>
    <t>REGISTRO GAVETA BRUTO EM LATAO FORJADO, BITOLA 3/4"</t>
  </si>
  <si>
    <t>TUBO PVC, SOLDAVEL, DE 25 MM, AGUA FRIA (NBR-5648)</t>
  </si>
  <si>
    <t>ADESIVO PLASTICO PARA PVC, FRASCO COM *850* GR</t>
  </si>
  <si>
    <t>CURVA DE PVC 90 GRAUS, SOLDAVEL, 25 MM, COR MARROM, PARA AGUA FRIA PREDIAL</t>
  </si>
  <si>
    <t>SOLUCAO PREPARADORA / LIMPADORA PARA PVC, FRASCO COM 1000 CM3</t>
  </si>
  <si>
    <t>ADAPTADOR PVC SOLDAVEL CURTO COM BOLSA E ROSCA, 25 MM X 3/4", PARA AGUA FRIA</t>
  </si>
  <si>
    <t>TE SOLDAVEL, PVC, 90 GRAUS, 25 MM, PARA AGUA FRIA PREDIAL (NBR 5648)</t>
  </si>
  <si>
    <t>REGISTRO GAVETA COM ACABAMENTO E CANOPLA CROMADOS, SIMPLES, BITOLA 3/4"</t>
  </si>
  <si>
    <t>JOELHO PVC, SOLDAVEL, COM BUCHA DE LATAO, 90 GRAUS, 25 MM X 1/2", PARA AGUA FRIA PREDIAL</t>
  </si>
  <si>
    <t>TUBO PVC SERIE NORMAL, DN 40 MM, PARA ESGOTO PREDIAL (NBR 5688)</t>
  </si>
  <si>
    <t>TUBO PVC SERIE NORMAL, DN 50 MM, PARA ESGOTO PREDIAL (NBR 5688)</t>
  </si>
  <si>
    <t>TUBO PVC SERIE NORMAL, DN 100 MM, PARA ESGOTO PREDIAL (NBR 5688)</t>
  </si>
  <si>
    <t>JOELHO PVC, SOLDAVEL, BB, 45 GRAUS, DN 40 MM, PARA ESGOTO PREDIAL</t>
  </si>
  <si>
    <t>CURVA PVC LONGA 90 GRAUS, DN 40 MM, PARA ESGOTO PREDIAL</t>
  </si>
  <si>
    <t>CURVA PVC LONGA 90 GRAUS, DN 50 MM, PARA ESGOTO PREDIAL</t>
  </si>
  <si>
    <t>PASTA LUBRIFICANTE PARA TUBOS E CONEXOES COM JUNTA ELASTICA, EMBALAGEM DE *400* GR (USO EM PVC, ACO, POLIETILENO E OUTROS)</t>
  </si>
  <si>
    <t>ANEL BORRACHA PARA TUBO ESGOTO PREDIAL, DN 50 MM (NBR 5688)</t>
  </si>
  <si>
    <t>CURVA PVC LONGA 90 GRAUS, DN 100 MM, PARA ESGOTO PREDIAL</t>
  </si>
  <si>
    <t>ANEL BORRACHA PARA TUBO ESGOTO PREDIAL, DN 100 MM (NBR 5688)</t>
  </si>
  <si>
    <t>TE SANITARIO, PVC, DN 50 X 50 MM, SERIE NORMAL, PARA ESGOTO PREDIAL</t>
  </si>
  <si>
    <t>JOELHO PVC, SOLDAVEL, PB, 45 GRAUS, DN 50 MM, PARA ESGOTO PREDIAL</t>
  </si>
  <si>
    <t>100475U</t>
  </si>
  <si>
    <t>ARGAMASSA TRAÇO 1:3 (EM VOLUME DE CIMENTO E AREIA MÉDIA ÚMIDA) COM ADIÇÃO DE IMPERMEABILIZANTE, PREPARO MECÂNICO COM BETONEIRA 400 L. AF_08/2019</t>
  </si>
  <si>
    <t>101616U</t>
  </si>
  <si>
    <t>PREPARO DE FUNDO DE VALA COM LARGURA MENOR QUE 1,5 M (ACERTO DO SOLO NATURAL). AF_08/2020</t>
  </si>
  <si>
    <t>5678U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</si>
  <si>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</si>
  <si>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5679U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</si>
  <si>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</si>
  <si>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TIJOLO CERAMICO MACICO COMUM *5 X 10 X 20* CM (L X A X C)</t>
  </si>
  <si>
    <t>87316U</t>
  </si>
  <si>
    <t>ARGAMASSA TRAÇO 1:4 (EM VOLUME DE CIMENTO E AREIA GROSSA ÚMIDA) PARA CHAPISCO CONVENCIONAL, PREPARO MECÂNICO COM BETONEIRA 400 L. AF_08/2019</t>
  </si>
  <si>
    <t>94970U</t>
  </si>
  <si>
    <t>CONCRETO FCK = 20MPA, TRAÇO 1:2,7:3 (EM MASSA SECA DE CIMENTO/ AREIA MÉDIA/ BRITA 1) - PREPARO MECÂNICO COM BETONEIRA 600 L. AF_05/2021</t>
  </si>
  <si>
    <t>97735U</t>
  </si>
  <si>
    <t>PEÇA RETANGULAR PRÉ-MOLDADA, VOLUME DE CONCRETO DE 30 A 100 LITROS, TAXA DE AÇO APROXIMADA DE 30KG/M³. AF_03/2024</t>
  </si>
  <si>
    <t>JUNCAO DE REDUCAO INVERTIDA, PVC SOLDAVEL, 100 X 50 MM, SERIE NORMAL PARA ESGOTO PREDIAL</t>
  </si>
  <si>
    <t>67520/SECEDUSP</t>
  </si>
  <si>
    <t>CORPO CX SIFONADA PVC 150X150X50MM</t>
  </si>
  <si>
    <t>67526/SECEDUSP</t>
  </si>
  <si>
    <t>GRELHA DE AÇO INOX COM FECHO ROTATIVO DN 150MM.</t>
  </si>
  <si>
    <t>TORNEIRA METALICA CROMADA DE PAREDE, PARA COZINHA, BICA MOVEL, COM AREJADOR, 1/2" OU 3/4"</t>
  </si>
  <si>
    <t>FITA VEDA ROSCA, EM PTFE, ROLO DE 18 MM X 10 M (L X C)</t>
  </si>
  <si>
    <t>86887U</t>
  </si>
  <si>
    <t>ENGATE FLEXÍVEL EM INOX, 1/2 X 40CM - FORNECIMENTO E INSTALAÇÃO. AF_01/2020</t>
  </si>
  <si>
    <t>86888U</t>
  </si>
  <si>
    <t>VASO SANITÁRIO SIFONADO COM CAIXA ACOPLADA LOUÇA BRANCA - FORNECIMENTO E INSTALAÇÃO. AF_01/2020</t>
  </si>
  <si>
    <t>86879U</t>
  </si>
  <si>
    <t>VÁLVULA EM PLÁSTICO 1" PARA PIA, TANQUE OU LAVATÓRIO, COM OU SEM LADRÃO - FORNECIMENTO E INSTALAÇÃO. AF_01/2020</t>
  </si>
  <si>
    <t>86883U</t>
  </si>
  <si>
    <t>SIFÃO DO TIPO FLEXÍVEL EM PVC 1 X 1.1/2 - FORNECIMENTO E INSTALAÇÃO. AF_01/2020</t>
  </si>
  <si>
    <t>86884U</t>
  </si>
  <si>
    <t>ENGATE FLEXÍVEL EM PLÁSTICO BRANCO, 1/2" X 30CM - FORNECIMENTO E INSTALAÇÃO. AF_01/2020</t>
  </si>
  <si>
    <t>86904U</t>
  </si>
  <si>
    <t>LAVATÓRIO LOUÇA BRANCA SUSPENSO, 29,5 X 39CM OU EQUIVALENTE, PADRÃO POPULAR - FORNECIMENTO E INSTALAÇÃO. AF_01/2020</t>
  </si>
  <si>
    <t>86906U</t>
  </si>
  <si>
    <t>TORNEIRA CROMADA DE MESA, 1/2" OU 3/4", PARA LAVATÓRIO, PADRÃO POPULAR - FORNECIMENTO E INSTALAÇÃO. AF_01/2020</t>
  </si>
  <si>
    <t>SABONETEIRA PLASTICA TIPO DISPENSER PARA SABONETE LIQUIDO COM RESERVATORIO 800 A 1500 ML</t>
  </si>
  <si>
    <t>ASSENTO SANITARIO DE PLASTICO, TIPO CONVENCIONAL</t>
  </si>
  <si>
    <t>E.03.000.026548/CDHU</t>
  </si>
  <si>
    <t>Parafuso cabeça chata com bucha plástica de 8 mm - 5,5 x 50 mm</t>
  </si>
  <si>
    <t>H.07.000.037011/CDHU</t>
  </si>
  <si>
    <t>Espelho comum com espessura de 3mm, com moldura em perfil de alumínio de 1cm, fundo em chapa compensada com 3 mm de espessura</t>
  </si>
  <si>
    <t>O.12.000.092036/CDHU</t>
  </si>
  <si>
    <t>Dispenser papel higiênico em ABS para rolão 300/600m, com visor. Ref. Unik JSN, Trilha ou equivalente</t>
  </si>
  <si>
    <t>O.12.000.092309/CDHU</t>
  </si>
  <si>
    <t>Toalheiro plástico em ABS branco tipo dispenser para papel</t>
  </si>
  <si>
    <t>B.01.000.020119/CDHU</t>
  </si>
  <si>
    <t>Engenheiro senior de elétrica</t>
  </si>
  <si>
    <t>100307U</t>
  </si>
  <si>
    <t>MONTADOR DE ELETROELETRÔNICOS COM ENCARGOS COMPLEMENTARES</t>
  </si>
  <si>
    <t>A.05.000.047592/CDHU</t>
  </si>
  <si>
    <t>Gerador a diesel carenado 150/136 kVA, variação de + ou - 5%, 380/220 V ou 220/127 V, 85dB a 1,5m, completo; ref. GMG 150 da Heimer ou equivalente</t>
  </si>
  <si>
    <t>100301U</t>
  </si>
  <si>
    <t>AJUDANTE DE PINTOR COM ENCARGOS COMPLEMENTARES</t>
  </si>
  <si>
    <t>CABO DE COBRE, RIGIDO, CLASSE 2, ISOLACAO EM PVC/A, ANTICHAMA BWF-B, 1 CONDUTOR, 450/750 V, SECAO NOMINAL 6 MM2</t>
  </si>
  <si>
    <t>10113/SECEDUSP</t>
  </si>
  <si>
    <t>ELETRICISTA PARA MÉDIA TENSÃO</t>
  </si>
  <si>
    <t>TOMADA 2P+T 10A, 250V, CONJUNTO MONTADO PARA SOBREPOR 4" X 2" (CAIXA + MODULO)</t>
  </si>
  <si>
    <t>CHAPA/PAINEL DE MADEIRA COMPENSADA PLASTIFICADA (MADEIRITE PLASTIFICADO) PARA FORMA DE CONCRETO, DE 2200 x 1100 MM, E = 12 MM</t>
  </si>
  <si>
    <t>21019/SECEDUSP</t>
  </si>
  <si>
    <t>SARRAFO BRUTO 7,5X2,5CM G1-C2</t>
  </si>
  <si>
    <t>BLOCO DE CONCRETO ESTRUTURAL 9 X 19 X 39 CM, FBK 4,5 MPA (NBR 6136)</t>
  </si>
  <si>
    <t>TINTA LATEX ACRILICA STANDARD, COR BRANCA</t>
  </si>
  <si>
    <t>CABO DE COBRE, FLEXIVEL, CLASSE 4 OU 5, ISOLACAO EM PVC/A, ANTICHAMA BWF-B, 1 CONDUTOR, 450/750 V, SECAO NOMINAL 25 MM2</t>
  </si>
  <si>
    <t>CABO DE COBRE, RIGIDO, CLASSE 2, ISOLACAO EM PVC/A, ANTICHAMA BWF-B, 1 CONDUTOR, 450/750 V, SECAO NOMINAL 16 MM2</t>
  </si>
  <si>
    <t>40129/SECEDUSP</t>
  </si>
  <si>
    <t>POSTE DE CONCRETO CIRCULAR 11M/1000 DAN</t>
  </si>
  <si>
    <t>40505/SECEDUSP</t>
  </si>
  <si>
    <t>ISOLADOR PARALELO TIPO BUJÃO (POLIESTER C/ FIBRA DE VIDRO) h=70 MM x D= 30 MM x P=12 MM x M10</t>
  </si>
  <si>
    <t>40508/SECEDUSP</t>
  </si>
  <si>
    <t>ISOLADOR DE SUSPENSÃO 15 KV TIPO BASTAO VIDRO TEMPERADO Ø 150MM NBR 7109</t>
  </si>
  <si>
    <t>40509/SECEDUSP</t>
  </si>
  <si>
    <t>GRAMPO DE ANCORAGEM UNIVERSAL 15KV LIGA DE ALUMINIO CUNHA POLIMERO CABO DE 25 ATE 240 MM2</t>
  </si>
  <si>
    <t>40510/SECEDUSP</t>
  </si>
  <si>
    <t>ISOLADOR ROLDANA BAIXA TENSAO</t>
  </si>
  <si>
    <t>42132/SECEDUSP</t>
  </si>
  <si>
    <t>CURVA ACO GALV QUENTE 64 MM (2 1/2") X 90 GRAUS</t>
  </si>
  <si>
    <t>42147/SECEDUSP</t>
  </si>
  <si>
    <t>CABEÇOTE DE ALUMÍNIO DN=65MM</t>
  </si>
  <si>
    <t>42165/SECEDUSP</t>
  </si>
  <si>
    <t>LUVA ACO GALV QUENTE (NBR 5624) 64 MM (2 1/2")</t>
  </si>
  <si>
    <t>42176/SECEDUSP</t>
  </si>
  <si>
    <t>ELETROD ACO GALV QUENTE (NBR-5624) 65 MM (2 1/2")</t>
  </si>
  <si>
    <t>42502/SECEDUSP</t>
  </si>
  <si>
    <t>ELETRODUTO PVC RIGIDO 25MM (3/4)</t>
  </si>
  <si>
    <t>43126/SECEDUSP</t>
  </si>
  <si>
    <t>CABO BLINDADO (4 X 4,0 MM²) BLINDAGEM METÁLICA ISOL 750 V NBR 7289 COLORIDO</t>
  </si>
  <si>
    <t>43557/SECEDUSP</t>
  </si>
  <si>
    <t>DISJUNTOR TRIPOLAR TERMOMAGNETICO 3X400A</t>
  </si>
  <si>
    <t>43713/SECEDUSP</t>
  </si>
  <si>
    <t>CHAVE FUSÍVEL DISTRIBUIÇÃO "DHC" 15KV CAP NOMINAL DA BASE 300 A CLASSE 2 TIPO C NBR 7282 E NBI: 95/</t>
  </si>
  <si>
    <t>44510/SECEDUSP</t>
  </si>
  <si>
    <t>DPS - DISPOSITIVO DE PROT. CONTRA SURTOS 40 KA</t>
  </si>
  <si>
    <t>44610/SECEDUSP</t>
  </si>
  <si>
    <t>DISJUNTOR BIPOLAR TERMOMAGNETICO 2X10A A 2X50A</t>
  </si>
  <si>
    <t>45105/SECEDUSP</t>
  </si>
  <si>
    <t>PORTA EXTERNA METÁLICA C/VENEZIANAS 180X160CM</t>
  </si>
  <si>
    <t>45106/SECEDUSP</t>
  </si>
  <si>
    <t>CAIXA DE MEDIÇÃO B.T. (180X160X40) # 16 MSF-CPFL</t>
  </si>
  <si>
    <t>46306/SECEDUSP</t>
  </si>
  <si>
    <t>MOLDE CLASSE R PARA CONEXAO EXOTERMICA</t>
  </si>
  <si>
    <t>46311/SECEDUSP</t>
  </si>
  <si>
    <t>ALICATE P/ MOLDE CLASSE R (CONEXAO EXOTERMICA)</t>
  </si>
  <si>
    <t>46321/SECEDUSP</t>
  </si>
  <si>
    <t>CARTUCHO P/CONEXÃO EXOTERM.CABO/HASTE P/CABO 50MM2</t>
  </si>
  <si>
    <t>48010/SECEDUSP</t>
  </si>
  <si>
    <t>HASTES DE ATERRAMENTO COPPERWELD Ø 16MM (5/8") x 2,40m CAMADA DE COBRE</t>
  </si>
  <si>
    <t>48013/SECEDUSP</t>
  </si>
  <si>
    <t>CONECTOR P/ HASTE TERRA DN 16MM (5/8")</t>
  </si>
  <si>
    <t>48052/SECEDUSP</t>
  </si>
  <si>
    <t>CAIXA DE INSPEÇÃO P/ATERRAMENTO EM PVC DE ALTA RESISTENCIA DIAMETRO Ø 300 X H300 MM COM TAMPA DE AC</t>
  </si>
  <si>
    <t>48070/SECEDUSP</t>
  </si>
  <si>
    <t>PARA-RAIOS OXIDOS METALICOS SEM CENTELHADOR POLIMERICO Vm 10,2 KVEF NBR 16050</t>
  </si>
  <si>
    <t>48510/SECEDUSP</t>
  </si>
  <si>
    <t>SUPORTE PARA TRANSFORMADOR - NBR 8159</t>
  </si>
  <si>
    <t>48528/SECEDUSP</t>
  </si>
  <si>
    <t>CINTA ACO ZINCADO P/ POSTE CONCRETO TUBULAR 250MM</t>
  </si>
  <si>
    <t>48543/SECEDUSP</t>
  </si>
  <si>
    <t>BUCHA E ARRUELA EM ZAMAK 64 MM (2 1/2")</t>
  </si>
  <si>
    <t>48573/SECEDUSP</t>
  </si>
  <si>
    <t>FITA AÇO INOXIDAVEL LARGURA 19MM ESPESSURA 0,50MM</t>
  </si>
  <si>
    <t>48574/SECEDUSP</t>
  </si>
  <si>
    <t>AJUSTADOR 60MM X 40MM X 2,4MM GALV. FIXAÇÃO DUTO COM FITA AÇO INOXIDAVEL</t>
  </si>
  <si>
    <t>48575/SECEDUSP</t>
  </si>
  <si>
    <t>FECHO AÇO INOXIDAVEL DENTADO 19MM TRAVAMENTO FITA AÇO INOXIDAVEL</t>
  </si>
  <si>
    <t>49441/SECEDUSP</t>
  </si>
  <si>
    <t>TERMINAL COMPRESSAO CABO 25MM2</t>
  </si>
  <si>
    <t>49445/SECEDUSP</t>
  </si>
  <si>
    <t>TERMINAL COMPRESSAO CABO 95MM2</t>
  </si>
  <si>
    <t>49459/SECEDUSP</t>
  </si>
  <si>
    <t>CRUZETA POLIMÉRICA FIBRA DE VIDRO PRFV CLASSE 15 kV 90X90X2000 MM NBR-16946</t>
  </si>
  <si>
    <t>49465/SECEDUSP</t>
  </si>
  <si>
    <t>ELO FUSÍVEL P/ CHAVE DE DISTRIBUIÇÃO ATÉ 36,2KV NBR7282 CURVA K In= 8A</t>
  </si>
  <si>
    <t>49502/SECEDUSP</t>
  </si>
  <si>
    <t>PORCA QUADRADA P/PARAF N 16</t>
  </si>
  <si>
    <t>49510/SECEDUSP</t>
  </si>
  <si>
    <t>MAO FRANCESA PLANA 619 MM</t>
  </si>
  <si>
    <t>49514/SECEDUSP</t>
  </si>
  <si>
    <t>SELA PARA CRUZETA MADEIRA</t>
  </si>
  <si>
    <t>49517/SECEDUSP</t>
  </si>
  <si>
    <t>OLHAL PARA PARAFUSO M-16(5/8")</t>
  </si>
  <si>
    <t>49520/SECEDUSP</t>
  </si>
  <si>
    <t>GRAMPO TENSOR LINHA VIVA</t>
  </si>
  <si>
    <t>49532/SECEDUSP</t>
  </si>
  <si>
    <t>PLACA AVISO 30X40CM PERIGO.A.T.</t>
  </si>
  <si>
    <t>49533/SECEDUSP</t>
  </si>
  <si>
    <t>GANCHO OLHAL</t>
  </si>
  <si>
    <t>49537/SECEDUSP</t>
  </si>
  <si>
    <t>PARAFUSO ABAULADO M 16X150MM</t>
  </si>
  <si>
    <t>49539/SECEDUSP</t>
  </si>
  <si>
    <t>ARRUELA QUADRADA 57MM FURO 18MM</t>
  </si>
  <si>
    <t>49543/SECEDUSP</t>
  </si>
  <si>
    <t>CONECTOR SPLIT-BOLT P/CABO 16MM2</t>
  </si>
  <si>
    <t>49554/SECEDUSP</t>
  </si>
  <si>
    <t>MASSA CALAFETAR COMPOSTA POR BORRACHAS SINTÉTICAS CARGAS MINERAIS E PLASTIFICANTES NÃO SECATIVOS</t>
  </si>
  <si>
    <t>49584/SECEDUSP</t>
  </si>
  <si>
    <t>ARMACAO SECUNDARIA 1 ESTRIBO</t>
  </si>
  <si>
    <t>49613/SECEDUSP</t>
  </si>
  <si>
    <t>MANILHA SAPATILHA 50kN ACO GALV FOGO</t>
  </si>
  <si>
    <t>49616/SECEDUSP</t>
  </si>
  <si>
    <t>SUPORTE ACO GALV FOGO PARA FIXAÇÃO CHAVE FUSIVEL E DE PARA-RAIOS</t>
  </si>
  <si>
    <t>49687/SECEDUSP</t>
  </si>
  <si>
    <t>BARRAMENTO COBRE 400 AMPERES 1 1/4 x 1/4</t>
  </si>
  <si>
    <t>SELADOR ACRILICO OPACO PREMIUM INTERIOR/EXTERIOR</t>
  </si>
  <si>
    <t>TRANSFORMADOR TRIFASICO DE DISTRIBUICAO, POTENCIA DE 150 KVA, TENSAO NOMINAL DE 15 KV, TENSAO SECUNDARIA DE 220/127V, EM OLEO ISOLANTE TIPO MINERAL</t>
  </si>
  <si>
    <t>CABO DE COBRE NU 16 MM2 MEIO-DURO</t>
  </si>
  <si>
    <t>CABO DE COBRE NU 50 MM2 MEIO-DURO</t>
  </si>
  <si>
    <t>88310U</t>
  </si>
  <si>
    <t>PINTOR COM ENCARGOS COMPLEMENTARES</t>
  </si>
  <si>
    <t>CABO DE COBRE, RIGIDO, CLASSE 2, ISOLACAO EM PVC/A, ANTICHAMA BWF-B, 1 CONDUTOR, 450/750 V, SECAO NOMINAL 95 MM2</t>
  </si>
  <si>
    <t>C.04.000.020554/CDHU</t>
  </si>
  <si>
    <t>Concreto usinado bombeado fck= 25 MPa, slump 8 ± 1cm</t>
  </si>
  <si>
    <t>ELETRODUTO PVC FLEXIVEL CORRUGADO, COR AMARELA, DE 20 MM</t>
  </si>
  <si>
    <t>ELETRODUTO PVC FLEXIVEL CORRUGADO, COR AMARELA, DE 25 MM</t>
  </si>
  <si>
    <t>ELETRODUTO PVC FLEXIVEL CORRUGADO, COR AMARELA, DE 32 MM</t>
  </si>
  <si>
    <t>ELETRODUTO DE PVC RIGIDO ROSCAVEL DE 1 1/4 ", SEM LUVA</t>
  </si>
  <si>
    <t>ELETRODUTO DE PVC RIGIDO ROSCAVEL DE 1 1/2 ", SEM LUVA</t>
  </si>
  <si>
    <t>ELETRODUTO DE PVC RIGIDO ROSCAVEL DE 2 ", SEM LUVA</t>
  </si>
  <si>
    <t>ELETRODUTO DE PVC RIGIDO ROSCAVEL DE 3 ", SEM LUVA</t>
  </si>
  <si>
    <t>ELETRODUTO DE PVC RIGIDO ROSCAVEL DE 4 ", SEM LUVA</t>
  </si>
  <si>
    <t>CONDULETE DE ALUMINIO TIPO C, PARA ELETRODUTO ROSCAVEL DE 3/4", COM TAMPA CEGA</t>
  </si>
  <si>
    <t>CONDULETE DE ALUMINIO TIPO E, PARA ELETRODUTO ROSCAVEL DE 3/4", COM TAMPA CEGA</t>
  </si>
  <si>
    <t>CONDULETE DE ALUMINIO TIPO E, PARA ELETRODUTO ROSCAVEL DE 1", COM TAMPA CEGA</t>
  </si>
  <si>
    <t>CONDULETE DE ALUMINIO TIPO LR, PARA ELETRODUTO ROSCAVEL DE 3/4", COM TAMPA CEGA</t>
  </si>
  <si>
    <t>CONDULETE DE ALUMINIO TIPO LR, PARA ELETRODUTO ROSCAVEL DE 1", COM TAMPA CEGA</t>
  </si>
  <si>
    <t>CONDULETE DE ALUMINIO TIPO T, PARA ELETRODUTO ROSCAVEL DE 3/4", COM TAMPA CEGA</t>
  </si>
  <si>
    <t>CONDULETE DE ALUMINIO TIPO T, PARA ELETRODUTO ROSCAVEL DE 1", COM TAMPA CEGA</t>
  </si>
  <si>
    <t>CONDULETE DE ALUMINIO TIPO X, PARA ELETRODUTO ROSCAVEL DE 1", COM TAMPA CEGA</t>
  </si>
  <si>
    <t>P.04.000.091217/CDHU</t>
  </si>
  <si>
    <t>Tirante/vergalhão aço rosca total de 1/4´</t>
  </si>
  <si>
    <t>16.012.000030.MAT</t>
  </si>
  <si>
    <t>Eletroduto de aço com costura galvanização a fogo Ø 3/4"</t>
  </si>
  <si>
    <t>16.012.000013.MAT</t>
  </si>
  <si>
    <t>Eletroduto de aço com costura galvanização a fogo Ø 1"</t>
  </si>
  <si>
    <t>16.012.000014.MAT</t>
  </si>
  <si>
    <t>Eletroduto de aço com costura galvanização a fogo Ø 1 1/2"</t>
  </si>
  <si>
    <t>16.012.000015.MAT</t>
  </si>
  <si>
    <t>Eletroduto de aço com costura galvanização a fogo Ø 2"</t>
  </si>
  <si>
    <t>16.027.000012.MAT</t>
  </si>
  <si>
    <t>Perfilado em chapa de aço galvanizado # 22, 38 x 19 mm</t>
  </si>
  <si>
    <t>16.027.000018.MAT</t>
  </si>
  <si>
    <t>Suporte curto para perfilado em aço galvanizado # 22, 38 mm x 100 mm</t>
  </si>
  <si>
    <t>16.027.000038.MAT</t>
  </si>
  <si>
    <t>Barra roscada em aço Ø 1/4", comprimento 1 m, bicromatizada ou zincada</t>
  </si>
  <si>
    <t>16.027.000040.MAT</t>
  </si>
  <si>
    <t>Porca sextavada de aço galvanizado Ø 1/4"</t>
  </si>
  <si>
    <t>16.027.000041.MAT</t>
  </si>
  <si>
    <t>Arruela em aço galvanizado Ø 1/4"</t>
  </si>
  <si>
    <t>16.027.000095.MAT</t>
  </si>
  <si>
    <t>Prolongador para tirante rosqueado de 1/4" x 50 mm</t>
  </si>
  <si>
    <t>16.027.000096.MAT</t>
  </si>
  <si>
    <t>Parafuso lentilha 1/4 x 1/2"</t>
  </si>
  <si>
    <t>16.027.000101.MAT</t>
  </si>
  <si>
    <t>Tala 4 furos para emenda 38 mm</t>
  </si>
  <si>
    <t>16.027.000102.MAT</t>
  </si>
  <si>
    <t>Tampa de encaixe para perfilado em aço galvanizado 38 mm</t>
  </si>
  <si>
    <t>16.113.001035.SERU</t>
  </si>
  <si>
    <t>Tiro com pistola para fixação de pino Ø 1/4" em concreto, inclusive cartucho e pino</t>
  </si>
  <si>
    <t>16.021.000034.MAT</t>
  </si>
  <si>
    <t>Condulete de alumínio roscável tipo "C" Ø 1 1/2"</t>
  </si>
  <si>
    <t>16.021.000011.MAT</t>
  </si>
  <si>
    <t>Condulete de alumínio roscável tipo "LL" Ø 3/4"</t>
  </si>
  <si>
    <t>16.021.000013.MAT</t>
  </si>
  <si>
    <t>Condulete de alumínio roscável tipo "LL" Ø 1"</t>
  </si>
  <si>
    <t>16.021.000015.MAT</t>
  </si>
  <si>
    <t>Condulete de alumínio roscável tipo "LL" Ø 1 1/2"</t>
  </si>
  <si>
    <t>16.021.000025.MAT</t>
  </si>
  <si>
    <t>Condulete de alumínio roscável tipo "T" Ø 1 1/2"</t>
  </si>
  <si>
    <t>16.021.000035.MAT</t>
  </si>
  <si>
    <t>Condulete de alumínio roscável tipo "X" Ø 1 1/2"</t>
  </si>
  <si>
    <t>SOQUETE DE BAQUELITE BASE E27, PARA LAMPADAS</t>
  </si>
  <si>
    <t>LAMPADA LED TUBULAR BIVOLT 9/10 W, BASE G13</t>
  </si>
  <si>
    <t>LAMPADA LED TUBULAR BIVOLT 18/20 W, BASE G13</t>
  </si>
  <si>
    <t>FITA ISOLANTE ADESIVA ANTICHAMA, USO ATE 750 V, EM ROLO DE 19 MM X 5 M</t>
  </si>
  <si>
    <t>LUMINARIA DE LED PARA ILUMINACAO PUBLICA, DE 33 W ATE 50 W, INVOLUCRO EM ALUMINIO OU ACO INOX</t>
  </si>
  <si>
    <t>5928U</t>
  </si>
  <si>
    <t>GUINDAUTO HIDRÁULICO, CAPACIDADE MÁXIMA DE CARGA 6200 KG, MOMENTO MÁXIMO DE CARGA 11,7 TM, ALCANCE MÁXIMO HORIZONTAL 9,70 M, INCLUSIVE CAMINHÃO TOCO PBT 16.000 KG, POTÊNCIA DE 189 CV - CHP DIURNO. AF_06/2014</t>
  </si>
  <si>
    <t>5930U</t>
  </si>
  <si>
    <t>GUINDAUTO HIDRÁULICO, CAPACIDADE MÁXIMA DE CARGA 6200 KG, MOMENTO MÁXIMO DE CARGA 11,7 TM, ALCANCE MÁXIMO HORIZONTAL 9,70 M, INCLUSIVE CAMINHÃO TOCO PBT 16.000 KG, POTÊNCIA DE 189 CV - CHI DIURNO. AF_06/2014</t>
  </si>
  <si>
    <t>LUMINARIA DE LED PARA ILUMINACAO PUBLICA, DE 138 W ATE 180 W, INVOLUCRO EM ALUMINIO OU ACO INOX</t>
  </si>
  <si>
    <t>P.01.000.034016/CDHU</t>
  </si>
  <si>
    <t>P.14.000.046604/CDHU</t>
  </si>
  <si>
    <t>Lâmpada LED tubular HO-T8, base G13, 36 a 40W, 3400 a 4000 Lm, cor 4000 a 6500K, vida útil mínimo 25.000 horas; referência comercial T8-LED-G13-40-150-65-3C da Glight ou equivalente</t>
  </si>
  <si>
    <t>B.07.000.049501/CDHU</t>
  </si>
  <si>
    <t>Fita isolante de 20 m, ref. 3M Scoth 33MR ou equivalente - uso especial</t>
  </si>
  <si>
    <t>P.15.000.091298/CDHU</t>
  </si>
  <si>
    <t>Luminária retangular de embutir tipo calha fechada com difusor plano em acrílico para 2 lâmpadas fluorescentes tubulares de 28/32/36/54W; ref. 152228 LC da ARM, AL7051.2FT28 da Ajalumi ou equivalente</t>
  </si>
  <si>
    <t>P.15.000.091336/CDHU</t>
  </si>
  <si>
    <t>Luminária retangular de sobrepor tipo calha fechada difusor em acrílico translúcido p/2 lâmpadas fluorescentes 28/32/36/54W, ref. AL7551.2FT28 e AL7551.2FT32 da Ajalumi, 750228 LC ARM, PL289/24 TL Prolumi ou equivalente</t>
  </si>
  <si>
    <t>P.16.000.067001/CDHU</t>
  </si>
  <si>
    <t>Bloco autônomo de iluminação de emergência LED, autonomia de 3 horas, equipado com 2 faróis, fluxo luminoso 2.000 até 3.000 lúmens; ref. FAE-LED216 da KBR, Bloco de 3000 lumens da Segurimax ou equivalente</t>
  </si>
  <si>
    <t>CAIXA OCTOGONAL DE FUNDO MOVEL, EM PVC, DE 3" X 3", PARA ELETRODUTO FLEXIVEL CORRUGADO</t>
  </si>
  <si>
    <t>CAIXA DE PASSAGEM, EM PVC, DE 4" X 2", PARA ELETRODUTO FLEXIVEL CORRUGADO</t>
  </si>
  <si>
    <t>88629U</t>
  </si>
  <si>
    <t>ARGAMASSA TRAÇO 1:3 (EM VOLUME DE CIMENTO E AREIA MÉDIA ÚMIDA), PREPARO MANUAL. AF_08/2019</t>
  </si>
  <si>
    <t>101619U</t>
  </si>
  <si>
    <t>PREPARO DE FUNDO DE VALA COM LARGURA MENOR QUE 1,5 M, COM CAMADA DE BRITA, LANÇAMENTO MANUAL. AF_08/2020</t>
  </si>
  <si>
    <t>97734U</t>
  </si>
  <si>
    <t>PEÇA RETANGULAR PRÉ-MOLDADA, VOLUME DE CONCRETO DE 10 A 30 LITROS, TAXA DE AÇO APROXIMADA DE 30KG/M³. AF_03/2024</t>
  </si>
  <si>
    <t>QUADRO DE DISTRIBUICAO COM BARRAMENTO TRIFASICO, DE EMBUTIR, EM CHAPA DE ACO GALVANIZADO, PARA 24 DISJUNTORES DIN, 100 A</t>
  </si>
  <si>
    <t>87367U</t>
  </si>
  <si>
    <t>ARGAMASSA TRAÇO 1:1:6 (EM VOLUME DE CIMENTO, CAL E AREIA MÉDIA ÚMIDA) PARA EMBOÇO/MASSA ÚNICA/ASSENTAMENTO DE ALVENARIA DE VEDAÇÃO, PREPARO MANUAL. AF_08/2019</t>
  </si>
  <si>
    <t>QUADRO DE DISTRIBUICAO COM BARRAMENTO TRIFASICO, DE EMBUTIR, EM CHAPA DE ACO GALVANIZADO, PARA 30 DISJUNTORES DIN, 150 A</t>
  </si>
  <si>
    <t>QUADRO DE DISTRIBUICAO COM BARRAMENTO TRIFASICO, DE EMBUTIR, EM CHAPA DE ACO GALVANIZADO, PARA 40 DISJUNTORES DIN, 100 A</t>
  </si>
  <si>
    <t>16.015.000029.MAT</t>
  </si>
  <si>
    <t>Caixa de passagem em chapa de aço com tampa aparafusada 102 x 102 x 82 mm</t>
  </si>
  <si>
    <t>16.015.000039.MAT</t>
  </si>
  <si>
    <t>Caixa de passagem em chapa de aço com tampa aparafusada 202 x 202 x 102 mm</t>
  </si>
  <si>
    <t>51241/SIURB-EDIF</t>
  </si>
  <si>
    <t>QUADRO DE DISTRIBUIÇÃO DE SOBREPOR C/ PORTA C/ BARRAMENTO CHAPA METÁLICA 225A - 70 DISJUNTORES</t>
  </si>
  <si>
    <t>TERMINAL A COMPRESSAO EM COBRE ESTANHADO PARA CABO 2,5 MM2, 1 FURO E 1 COMPRESSAO, PARA PARAFUSO DE FIXACAO M5</t>
  </si>
  <si>
    <t>DISJUNTOR TERMOMAGNETICO PARA TRILHO DIN (IEC), MONOPOLAR, 6 - 32 A</t>
  </si>
  <si>
    <t>DISJUNTOR TERMOMAGNETICO PARA TRILHO DIN (IEC), BIPOLAR, 6 - 32 A</t>
  </si>
  <si>
    <t>TERMINAL A COMPRESSAO EM COBRE ESTANHADO PARA CABO 4 MM2, 1 FURO E 1 COMPRESSAO, PARA PARAFUSO DE FIXACAO M5</t>
  </si>
  <si>
    <t>TERMINAL A COMPRESSAO EM COBRE ESTANHADO PARA CABO 10 MM2, 1 FURO E 1 COMPRESSAO, PARA PARAFUSO DE FIXACAO M6</t>
  </si>
  <si>
    <t>DISJUNTOR TERMOMAGNETICO PARA TRILHO DIN (IEC), BIPOLAR, 40 - 50 A</t>
  </si>
  <si>
    <t>TERMINAL A COMPRESSAO EM COBRE ESTANHADO PARA CABO 16 MM2, 1 FURO E 1 COMPRESSAO, PARA PARAFUSO DE FIXACAO M6</t>
  </si>
  <si>
    <t>TERMINAL A COMPRESSAO EM COBRE ESTANHADO PARA CABO 6 MM2, 1 FURO E 1 COMPRESSAO, PARA PARAFUSO DE FIXACAO M6</t>
  </si>
  <si>
    <t>DISJUNTOR TERMOMAGNETICO PARA TRILHO DIN (IEC), TRIPOLAR, 10 - 50 A</t>
  </si>
  <si>
    <t>TERMINAL A COMPRESSAO EM COBRE ESTANHADO PARA CABO 50 MM2, 1 FURO E 1 COMPRESSAO, PARA PARAFUSO DE FIXACAO M8</t>
  </si>
  <si>
    <t>DISJUNTOR TERMOMAGNETICO TRIPOLAR 125 A / 425 V / ICC - 25 KA</t>
  </si>
  <si>
    <t>TERMINAL A COMPRESSAO EM COBRE ESTANHADO PARA CABO 120 MM2, 1 FURO E 1 COMPRESSAO, PARA PARAFUSO DE FIXACAO M12</t>
  </si>
  <si>
    <t>DISJUNTOR TERMOMAGNETICO TRIPOLAR 400 A / 600 V, TIPO JXD / ICC - 40 KA</t>
  </si>
  <si>
    <t>P.26.000.044617/CDHU</t>
  </si>
  <si>
    <t>Disjuntor termomagnético, bipolar 220/380V, corrente de 60 até 100A, conforme selo de conformidade do INMETRO para os modelos de 60 A da Pial Legrand, Eletromar / Cuttler Hammer, Soprano, Lorenzetti, ABB ou equivalente</t>
  </si>
  <si>
    <t>P.26.000.090541/CDHU</t>
  </si>
  <si>
    <t>Dispositivo diferencial residual de 40 A x 30 mA, 4 polos, GE V/304-044031, Siemens 5SM1 344-0 ou equivalente</t>
  </si>
  <si>
    <t>16.004.000043.MAT</t>
  </si>
  <si>
    <t>Disjuntor tripolar com térmico ajustável e magnético fixo 80/100 A</t>
  </si>
  <si>
    <t>54580/SIURB-EDIF</t>
  </si>
  <si>
    <t>DISPOSITIVO DE PROTEÇÃO CONTRA SURTOS ELÉTRICOS-275V / 15A</t>
  </si>
  <si>
    <t>61003/SIURB-EDIF</t>
  </si>
  <si>
    <t>INTERRUPTOR DIFERENCIAL RESIDUAL (DR)2P - 25A/30MA-220/240V</t>
  </si>
  <si>
    <t>54112/SIURB-EDIF</t>
  </si>
  <si>
    <t>INTERRUPTOR DIFERENCIAL 4P - 30MA/380V - 40A</t>
  </si>
  <si>
    <t>54117/SIURB-EDIF</t>
  </si>
  <si>
    <t>INTERRUPTOR DIFERENCIAL 4P - 30MA/380V - 80A</t>
  </si>
  <si>
    <t>54101/SIURB-EDIF</t>
  </si>
  <si>
    <t>DISJUNTOR DE PROTEÇÃO DIFERENCIAL RESIDUAL - 30MA/230V - 2 PÓLOS - 16A</t>
  </si>
  <si>
    <t>54102/SIURB-EDIF</t>
  </si>
  <si>
    <t>DISJUNTOR DE PROTEÇÃO DIFERENCIAL RESIDUAL - 30MA/230V - 2 PÓLOS - 20A</t>
  </si>
  <si>
    <t>54104/SIURB-EDIF</t>
  </si>
  <si>
    <t>DISJUNTOR DE PROTEÇÃO DIFERENCIAL RESIDUAL - 30MA/230V - 2 PÓLOS - 32A</t>
  </si>
  <si>
    <t>CABO DE COBRE, FLEXIVEL, CLASSE 4 OU 5, ISOLACAO EM PVC/A, ANTICHAMA BWF-B, 1 CONDUTOR, 450/750 V, SECAO NOMINAL 1,5 MM2</t>
  </si>
  <si>
    <t>CABO DE COBRE, FLEXIVEL, CLASSE 4 OU 5, ISOLACAO EM PVC/A, ANTICHAMA BWF-B, COBERTURA PVC-ST1, ANTICHAMA BWF-B, 1 CONDUTOR, 0,6/1 KV, SECAO NOMINAL 1,5 MM2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</si>
  <si>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</si>
  <si>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2,5 MM2</t>
  </si>
  <si>
    <t>CABO DE COBRE, FLEXIVEL, CLASSE 4 OU 5, ISOLACAO EM PVC/A, ANTICHAMA BWF-B, 1 CONDUTOR, 450/750 V, SECAO NOMINAL 4 MM2</t>
  </si>
  <si>
    <t>CABO DE COBRE, FLEXIVEL, CLASSE 4 OU 5, ISOLACAO EM PVC/A, ANTICHAMA BWF-B, COBERTURA PVC-ST1, ANTICHAMA BWF-B, 1 CONDUTOR, 0,6/1 KV, SECAO NOMINAL 4 MM2</t>
  </si>
  <si>
    <t>CABO DE COBRE, FLEXIVEL, CLASSE 4 OU 5, ISOLACAO EM PVC/A, ANTICHAMA BWF-B, 1 CONDUTOR, 450/750 V, SECAO NOMINAL 6 MM2</t>
  </si>
  <si>
    <t>CABO DE COBRE, FLEXIVEL, CLASSE 4 OU 5, ISOLACAO EM PVC/A, ANTICHAMA BWF-B, COBERTURA PVC-ST1, ANTICHAMA BWF-B, 1 CONDUTOR, 0,6/1 KV, SECAO NOMINAL 6 MM2</t>
  </si>
  <si>
    <t>CABO DE COBRE, FLEXIVEL, CLASSE 4 OU 5, ISOLACAO EM PVC/A, ANTICHAMA BWF-B, 1 CONDUTOR, 450/750 V, SECAO NOMINAL 10 MM2</t>
  </si>
  <si>
    <t>CABO DE COBRE, FLEXIVEL, CLASSE 4 OU 5, ISOLACAO EM PVC/A, ANTICHAMA BWF-B, COBERTURA PVC-ST1, ANTICHAMA BWF-B, 1 CONDUTOR, 0,6/1 KV, SECAO NOMINAL 10 MM2</t>
  </si>
  <si>
    <t>CABO DE COBRE, FLEXIVEL, CLASSE 4 OU 5, ISOLACAO EM PVC/A, ANTICHAMA BWF-B, 1 CONDUTOR, 450/750 V, SECAO NOMINAL 16 MM2</t>
  </si>
  <si>
    <t>CABO DE COBRE, FLEXIVEL, CLASSE 4 OU 5, ISOLACAO EM PVC/A, ANTICHAMA BWF-B, COBERTURA PVC-ST1, ANTICHAMA BWF-B, 1 CONDUTOR, 0,6/1 KV, SECAO NOMINAL 16 MM2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</si>
  <si>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</si>
  <si>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35 MM2</t>
  </si>
  <si>
    <t>CABO DE COBRE, FLEXIVEL, CLASSE 4 OU 5, ISOLACAO EM PVC/A, ANTICHAMA BWF-B, COBERTURA PVC-ST1, ANTICHAMA BWF-B, 1 CONDUTOR, 0,6/1 KV, SECAO NOMINAL 70 MM2</t>
  </si>
  <si>
    <t>CABO DE COBRE, FLEXIVEL, CLASSE 4 OU 5, ISOLACAO EM PVC/A, ANTICHAMA BWF-B, COBERTURA PVC-ST1, ANTICHAMA BWF-B, 1 CONDUTOR, 0,6/1 KV, SECAO NOMINAL 185 MM2</t>
  </si>
  <si>
    <t>P.08.000.043085/CDHU</t>
  </si>
  <si>
    <t>P.08.000.043086/CDHU</t>
  </si>
  <si>
    <t>P.08.000.043088/CDHU</t>
  </si>
  <si>
    <t>17.07</t>
  </si>
  <si>
    <t>CAIXAS DE PASSAGEM EM ALVENARIA E ENVELOPE DE CONCRETO</t>
  </si>
  <si>
    <t>91946U</t>
  </si>
  <si>
    <t>SUPORTE PARAFUSADO COM PLACA DE ENCAIXE 4" X 2" MÉDIO (1,30 M DO PISO) PARA PONTO ELÉTRICO - FORNECIMENTO E INSTALAÇÃO. AF_03/2023</t>
  </si>
  <si>
    <t>91952U</t>
  </si>
  <si>
    <t>INTERRUPTOR SIMPLES (1 MÓDULO), 10A/250V, SEM SUPORTE E SEM PLACA - FORNECIMENTO E INSTALAÇÃO. AF_03/2023</t>
  </si>
  <si>
    <t>91954U</t>
  </si>
  <si>
    <t>INTERRUPTOR PARALELO (1 MÓDULO), 10A/250V, SEM SUPORTE E SEM PLACA - FORNECIMENTO E INSTALAÇÃO. AF_03/2023</t>
  </si>
  <si>
    <t>91958U</t>
  </si>
  <si>
    <t>INTERRUPTOR SIMPLES (2 MÓDULOS), 10A/250V, SEM SUPORTE E SEM PLACA - FORNECIMENTO E INSTALAÇÃO. AF_03/2023</t>
  </si>
  <si>
    <t>91966U</t>
  </si>
  <si>
    <t>INTERRUPTOR SIMPLES (3 MÓDULOS), 10A/250V, SEM SUPORTE E SEM PLACA - FORNECIMENTO E INSTALAÇÃO. AF_03/2023</t>
  </si>
  <si>
    <t>91978U</t>
  </si>
  <si>
    <t>INTERRUPTOR INTERMEDIÁRIO (1 MÓDULO), 10A/250V, SEM SUPORTE E SEM PLACA - FORNECIMENTO E INSTALAÇÃO. AF_03/2023</t>
  </si>
  <si>
    <t>91994U</t>
  </si>
  <si>
    <t>TOMADA MÉDIA DE EMBUTIR (1 MÓDULO), 2P+T 10 A, SEM SUPORTE E SEM PLACA - FORNECIMENTO E INSTALAÇÃO. AF_03/2023</t>
  </si>
  <si>
    <t>91995U</t>
  </si>
  <si>
    <t>TOMADA MÉDIA DE EMBUTIR (1 MÓDULO), 2P+T 20 A, SEM SUPORTE E SEM PLACA - FORNECIMENTO E INSTALAÇÃO. AF_03/2023</t>
  </si>
  <si>
    <t>92002U</t>
  </si>
  <si>
    <t>TOMADA MÉDIA DE EMBUTIR (2 MÓDULOS), 2P+T 10 A, SEM SUPORTE E SEM PLACA - FORNECIMENTO E INSTALAÇÃO. AF_03/2023</t>
  </si>
  <si>
    <t>92022U</t>
  </si>
  <si>
    <t>INTERRUPTOR SIMPLES (1 MÓDULO) COM 1 TOMADA DE EMBUTIR 2P+T 10 A, SEM SUPORTE E SEM PLACA - FORNECIMENTO E INSTALAÇÃO. AF_03/2023</t>
  </si>
  <si>
    <t>P.13.000.045614/CDHU</t>
  </si>
  <si>
    <t>Tomada industrial 3P+T, de 32A para 220/240V, com carcaça, prensa cabos, aliviador de tensão e tampa trava; ref. S-4209 Steck ou equivalente</t>
  </si>
  <si>
    <t>CABO DE COBRE NU 35 MM2 MEIO-DURO</t>
  </si>
  <si>
    <t>98463U</t>
  </si>
  <si>
    <t>SUPORTE ISOLADOR PARA FIXAÇÃO DA CORDOALHA DE COBRE EM ALVENARIA OU CONCRETO - FORNECIMENTO E INSTALAÇÃO. AF_08/2023</t>
  </si>
  <si>
    <t>HASTE DE ATERRAMENTO EM ACO COM 3,00 M DE COMPRIMENTO E DN = 5/8", REVESTIDA COM BAIXA CAMADA DE COBRE, SEM CONECTOR</t>
  </si>
  <si>
    <t>101618U</t>
  </si>
  <si>
    <t>PREPARO DE FUNDO DE VALA COM LARGURA MENOR QUE 1,5 M, COM CAMADA DE AREIA, LANÇAMENTO MANUAL. AF_08/2020</t>
  </si>
  <si>
    <t>CAIXA DE INSPECAO PARA ATERRAMENTO E PARA RAIOS, EM POLIPROPILENO, DIAMETRO = 300 MM X ALTURA = 400 MM (INCLUIDA TAMPA SEM ESCOTILHA)</t>
  </si>
  <si>
    <t>P.30.000.090458/CDHU</t>
  </si>
  <si>
    <t>Terminal de pressão para cabo 35mm²</t>
  </si>
  <si>
    <t>P.30.000.049432/CDHU</t>
  </si>
  <si>
    <t>Terminal de pressão para cabo 50mm² (1/0AWG)</t>
  </si>
  <si>
    <t>P.19.000.042219/CDHU</t>
  </si>
  <si>
    <t>Captor tipo FRANKLIN, Hmin.= 300mm, 4 ou mais pontas,1 descida, cromado, ref. PRT-101 Paratec, PK-0003 Paraklin, TEL-020 Termotécnica ou equivalente</t>
  </si>
  <si>
    <t>P.19.000.044308/CDHU</t>
  </si>
  <si>
    <t>Terminal aéreo em barra de cobre circular maciço, diâmetro de 1/4´ x 300; ref. TAG da Gelcam ou equivalente</t>
  </si>
  <si>
    <t>P.19.000.044305/CDHU</t>
  </si>
  <si>
    <t>Caixa de equalização com barra cobre 6mm, embutir, chapa de aço com pintura esmaltada, de 200x200mm e tampa, uso interno, ref. Tel-901 Termotécnica ou equivalente</t>
  </si>
  <si>
    <t>P.19.000.048002/CDHU</t>
  </si>
  <si>
    <t>Barra condutora chata em alumínio de 7/8´ x 1/8´ x 3 m; ref. TEL 771 da Termotécnica ou equivalente</t>
  </si>
  <si>
    <t>48068/SECEDUSP</t>
  </si>
  <si>
    <t>LAUDO TECNICO SPDA CONFORME NBR 5419</t>
  </si>
  <si>
    <t>COT4</t>
  </si>
  <si>
    <t>INSTALAÇÃO DE CLIMATIZADOR DE 20 M3/H</t>
  </si>
  <si>
    <t>100308U</t>
  </si>
  <si>
    <t>MECÂNICO DE REFRIGERAÇÃO COM ENCARGOS COMPLEMENTARES</t>
  </si>
  <si>
    <t>88243U</t>
  </si>
  <si>
    <t>AJUDANTE ESPECIALIZADO COM ENCARGOS COMPLEMENTARES</t>
  </si>
  <si>
    <t>COT3</t>
  </si>
  <si>
    <t>CLIMATIZADOR EVAPORATIVO 20M3/H</t>
  </si>
  <si>
    <t>88296U</t>
  </si>
  <si>
    <t>OPERADOR DE GUINDASTE COM ENCARGOS COMPLEMENTARES</t>
  </si>
  <si>
    <t>A.05.000.080373/CDHU</t>
  </si>
  <si>
    <t>Plataforma articulada elétrica, autopropelida, com altura aproximada de 12,50m e capacidade para 227kg, ref. Z34/22 DC da Genie ou equivalente</t>
  </si>
  <si>
    <t>17.11</t>
  </si>
  <si>
    <t>TELEFONIA</t>
  </si>
  <si>
    <t>DILUENTE AGUARRAS</t>
  </si>
  <si>
    <t>TINTA ESMALTE SINTETICO PREMIUM ACETINADO</t>
  </si>
  <si>
    <t>TINTA LATEX ACRILICA PREMIUM, COR BRANCO FOSCO</t>
  </si>
  <si>
    <t>LIXA EM FOLHA PARA PAREDE OU MADEIRA, NUMERO 120, COR VERMELHA</t>
  </si>
  <si>
    <t>MASSA CORRIDA PARA SUPERFICIES DE AMBIENTES INTERNOS</t>
  </si>
  <si>
    <t>TINTA ESMALTE SINTETICO PREMIUM BRILHANTE</t>
  </si>
  <si>
    <t>FUNDO ANTICORROSIVO PARA METAIS FERROSOS (ZARCAO)</t>
  </si>
  <si>
    <t>TELA DE ACO SOLDADA NERVURADA, CA-60, Q-196, (3,11 KG/M2), DIAMETRO DO FIO = 5,0 MM, LARGURA = 2,45 M, ESPACAMENTO DA MALHA = 10 X 10 CM</t>
  </si>
  <si>
    <t>94964U</t>
  </si>
  <si>
    <t>CONCRETO FCK = 20MPA, TRAÇO 1:2,7:3 (EM MASSA SECA DE CIMENTO/ AREIA MÉDIA/ BRITA 1) - PREPARO MECÂNICO COM BETONEIRA 400 L. AF_05/2021</t>
  </si>
  <si>
    <t>PEDRA BRITADA N. 1 (9,5 a 19 MM) POSTO PEDREIRA/FORNECEDOR, SEM FRETE</t>
  </si>
  <si>
    <t>CONCRETO USINADO BOMBEAVEL, CLASSE DE RESISTENCIA C20, COM BRITA 0 E 1, SLUMP = 100 +/- 20 MM, EXCLUI SERVICO DE BOMBEAMENTO (NBR 8953)</t>
  </si>
  <si>
    <t>AGENTE DE CURA, PROTETOR DA EVAPORACAO DA AGUA DE HIDRATACAO DO CONCRETO</t>
  </si>
  <si>
    <t>TABUA NAO APARELHADA *2,5 X 15* CM, EM MACARANDUBA, ANGELIM OU EQUIVALENTE DA REGIAO - BRUTA</t>
  </si>
  <si>
    <t>95282U</t>
  </si>
  <si>
    <t>DESEMPENADEIRA DE CONCRETO, PESO DE 75KG, 4 PÁS, MOTOR A GASOLINA, POTÊNCIA 5,5 HP - CHP DIURNO. AF_09/2016</t>
  </si>
  <si>
    <t>97091U</t>
  </si>
  <si>
    <t>ARMAÇÃO PARA EXECUÇÃO DE RADIER, PISO DE CONCRETO OU LAJE SOBRE SOLO, COM USO DE TELA Q-159. AF_09/2021</t>
  </si>
  <si>
    <t>97113U</t>
  </si>
  <si>
    <t>APLICAÇÃO DE LONA PLÁSTICA PARA EXECUÇÃO DE PAVIMENTOS DE CONCRETO. AF_04/2022</t>
  </si>
  <si>
    <t>97115U</t>
  </si>
  <si>
    <t>APLICAÇÃO DE GRAXA EM BARRAS DE TRANSFERÊNCIA PARA EXECUÇÃO DE PAVIMENTO DE CONCRETO. AF_04/2022</t>
  </si>
  <si>
    <t>97117U</t>
  </si>
  <si>
    <t>BARRAS DE TRANSFERÊNCIA, AÇO CA-25 DE 20,0 MM, PARA EXECUÇÃO DE PAVIMENTO DE CONCRETO ? FORNECIMENTO E INSTALAÇÃO. AF_04/2022</t>
  </si>
  <si>
    <t>03.001.000008.MAT</t>
  </si>
  <si>
    <t>Areia média lavada</t>
  </si>
  <si>
    <t>ACO CA-60, 4,2 MM, OU 5,0 MM, OU 6,0 MM, OU 7,0 MM, VERGALHAO</t>
  </si>
  <si>
    <t>A.06.000.068550/CDHU</t>
  </si>
  <si>
    <t>Botijão de aço para gás GLP de 13kg com carga</t>
  </si>
  <si>
    <t>B.03.000.038003/CDHU</t>
  </si>
  <si>
    <t>Cal para pintura (saco de 8 kg)</t>
  </si>
  <si>
    <t>B.05.000.020518/CDHU</t>
  </si>
  <si>
    <t>Pedra britada nº médios 1.2.3 e 4 (a granel)</t>
  </si>
  <si>
    <t>G.01.000.022515/CDHU</t>
  </si>
  <si>
    <t>Tijolo comum maciço</t>
  </si>
  <si>
    <t>H.03.000.030355/CDHU</t>
  </si>
  <si>
    <t>Porta veneziana completa para abrigo em chapa</t>
  </si>
  <si>
    <t>H.08.000.031719/CDHU</t>
  </si>
  <si>
    <t>Cadeado com haste de aço, 35/36 mm, ref. CR35 da Papaiz, E35 da Pado ou equivalente</t>
  </si>
  <si>
    <t>J.01.000.038012/CDHU</t>
  </si>
  <si>
    <t>Lixa para ferro e metais Norton N° 80, ou equivalente</t>
  </si>
  <si>
    <t>J.02.000.028058/CDHU</t>
  </si>
  <si>
    <t>Tinta esmalte Premium, base água, brilhante/acetinado, várias cores, pintura interna/externa, ref. Coralit Zero da Coral, Futura Premium, Suvinil Premium, Metalatex Eco, Sherwin Williams, ou equivalente</t>
  </si>
  <si>
    <t>J.02.000.038028/CDHU</t>
  </si>
  <si>
    <t>Zarcão, ref. Zarcoral fabricação Coral - Zarcão Internacional ou equivalente</t>
  </si>
  <si>
    <t>O.07.000.068516/CDHU</t>
  </si>
  <si>
    <t>Bico escalonado para gás 3/8´ em latão</t>
  </si>
  <si>
    <t>O.11.000.068515/CDHU</t>
  </si>
  <si>
    <t>Válvula e mangueira para gás domiciliar de 3/8´</t>
  </si>
  <si>
    <t>R.02.000.038018/CDHU</t>
  </si>
  <si>
    <t>Óleo de linhaça</t>
  </si>
  <si>
    <t>68540/SECEDUSP</t>
  </si>
  <si>
    <t>TESTE DE ESTANQUEIDADE EM REDE DISTRIBUIÇAO DE GAS COMBUSTIVEL</t>
  </si>
  <si>
    <t>LIMPEZA DE OBRA</t>
  </si>
  <si>
    <t>Mês 05</t>
  </si>
  <si>
    <t>Mês 06</t>
  </si>
  <si>
    <t>Mês 07</t>
  </si>
  <si>
    <t>Mês 08</t>
  </si>
  <si>
    <t xml:space="preserve">FONTE </t>
  </si>
  <si>
    <t>DATA BASE</t>
  </si>
  <si>
    <t>UNID</t>
  </si>
  <si>
    <t>PREÇO UNITÁRIO SEM BDI (R$)</t>
  </si>
  <si>
    <t>PREÇO TOTAL SEM BDI (R$)</t>
  </si>
  <si>
    <t>PREÇO UNITÁRIO COM BDI (R$)</t>
  </si>
  <si>
    <t>PREÇO TOTAL COM BDI (R$)</t>
  </si>
  <si>
    <t>NÚM.CARACT</t>
  </si>
  <si>
    <t>TABELA</t>
  </si>
  <si>
    <t>SINAPI</t>
  </si>
  <si>
    <t>2025/01</t>
  </si>
  <si>
    <t>COMPOSICAO</t>
  </si>
  <si>
    <t xml:space="preserve"> CPOS</t>
  </si>
  <si>
    <t xml:space="preserve"> FDE</t>
  </si>
  <si>
    <t xml:space="preserve"> SIURB-E</t>
  </si>
  <si>
    <t xml:space="preserve"> PINI-N</t>
  </si>
  <si>
    <t>2025/04</t>
  </si>
  <si>
    <t>COT 3</t>
  </si>
  <si>
    <t>NOVA EXAUSTORES</t>
  </si>
  <si>
    <t>23/06/2025</t>
  </si>
  <si>
    <t>MUNDIAL BRYSA</t>
  </si>
  <si>
    <t>MERCADO LIVRE</t>
  </si>
  <si>
    <t>COT 1</t>
  </si>
  <si>
    <t>2025/05</t>
  </si>
  <si>
    <t>2025/06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</si>
</sst>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&quot;R$ &quot;#,##0.00_);[Red]\(&quot;R$ &quot;#,##0.00\)"/>
    <numFmt numFmtId="167" formatCode="_(* #,##0.00_);_(* \(#,##0.00\);_(* &quot;-&quot;??_);_(@_)"/>
    <numFmt numFmtId="168" formatCode="#,##0.000000"/>
    <numFmt numFmtId="169" formatCode="yyyy/mm"/>
  </numFmts>
  <fonts count="7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b/>
      <sz val="14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color theme="3"/>
      <name val="Cambria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4"/>
      <name val="Times New Roman"/>
      <family val="1"/>
    </font>
    <font>
      <b/>
      <sz val="14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5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7"/>
      <color rgb="FF000000"/>
      <name val="Arial"/>
      <family val="2"/>
    </font>
    <font>
      <sz val="7"/>
      <color theme="1"/>
      <name val="Arial"/>
      <family val="2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rgb="FF000000"/>
      <name val="Arial"/>
      <charset val="134"/>
    </font>
    <font>
      <b/>
      <sz val="10"/>
      <color rgb="FF000000"/>
      <name val="Arial"/>
      <charset val="134"/>
    </font>
    <font>
      <sz val="12"/>
      <name val="Arial"/>
      <charset val="134"/>
    </font>
    <font>
      <sz val="10"/>
      <color rgb="FF000000"/>
      <name val="Arial"/>
      <charset val="134"/>
    </font>
    <font>
      <b/>
      <sz val="12"/>
      <name val="Arial"/>
      <charset val="134"/>
    </font>
    <font>
      <u/>
      <sz val="11"/>
      <color theme="10"/>
      <name val="Calibri"/>
      <family val="2"/>
      <scheme val="minor"/>
    </font>
    <font>
      <b/>
      <sz val="11"/>
      <color rgb="FF00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661">
    <xf numFmtId="0" fontId="0" fillId="0" borderId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4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0" fillId="32" borderId="0" applyNumberFormat="0" applyBorder="0" applyAlignment="0" applyProtection="0"/>
    <xf numFmtId="0" fontId="13" fillId="0" borderId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3" fillId="8" borderId="8" applyNumberFormat="0" applyFont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56" fillId="0" borderId="0">
      <alignment vertical="center"/>
    </xf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37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44" fontId="37" fillId="0" borderId="0" applyFont="0" applyFill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62" fillId="4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6">
    <xf numFmtId="0" fontId="0" fillId="0" borderId="0" xfId="0"/>
    <xf numFmtId="0" fontId="31" fillId="0" borderId="0" xfId="0" applyFont="1"/>
    <xf numFmtId="0" fontId="41" fillId="0" borderId="0" xfId="60" applyFont="1"/>
    <xf numFmtId="0" fontId="34" fillId="0" borderId="0" xfId="60"/>
    <xf numFmtId="0" fontId="38" fillId="0" borderId="0" xfId="60" applyFont="1"/>
    <xf numFmtId="0" fontId="43" fillId="0" borderId="0" xfId="60" applyFont="1"/>
    <xf numFmtId="0" fontId="40" fillId="0" borderId="0" xfId="60" applyFont="1" applyAlignment="1">
      <alignment horizontal="left" wrapText="1"/>
    </xf>
    <xf numFmtId="0" fontId="40" fillId="0" borderId="0" xfId="60" applyFont="1" applyAlignment="1">
      <alignment wrapText="1"/>
    </xf>
    <xf numFmtId="0" fontId="34" fillId="0" borderId="0" xfId="60" applyAlignment="1">
      <alignment horizontal="center"/>
    </xf>
    <xf numFmtId="0" fontId="44" fillId="0" borderId="0" xfId="60" applyFont="1" applyAlignment="1">
      <alignment horizontal="center"/>
    </xf>
    <xf numFmtId="0" fontId="34" fillId="0" borderId="20" xfId="60" applyBorder="1"/>
    <xf numFmtId="0" fontId="34" fillId="0" borderId="21" xfId="60" applyBorder="1"/>
    <xf numFmtId="0" fontId="34" fillId="0" borderId="22" xfId="60" applyBorder="1"/>
    <xf numFmtId="0" fontId="39" fillId="0" borderId="23" xfId="60" applyFont="1" applyBorder="1"/>
    <xf numFmtId="0" fontId="39" fillId="0" borderId="24" xfId="60" applyFont="1" applyBorder="1"/>
    <xf numFmtId="0" fontId="39" fillId="0" borderId="24" xfId="60" applyFont="1" applyBorder="1" applyAlignment="1">
      <alignment horizontal="center"/>
    </xf>
    <xf numFmtId="0" fontId="39" fillId="0" borderId="0" xfId="60" applyFont="1" applyAlignment="1">
      <alignment horizontal="center"/>
    </xf>
    <xf numFmtId="0" fontId="39" fillId="0" borderId="20" xfId="60" applyFont="1" applyBorder="1"/>
    <xf numFmtId="0" fontId="39" fillId="0" borderId="21" xfId="60" applyFont="1" applyBorder="1"/>
    <xf numFmtId="165" fontId="39" fillId="0" borderId="21" xfId="60" applyNumberFormat="1" applyFont="1" applyBorder="1"/>
    <xf numFmtId="0" fontId="39" fillId="0" borderId="22" xfId="60" applyFont="1" applyBorder="1" applyAlignment="1">
      <alignment horizontal="center"/>
    </xf>
    <xf numFmtId="0" fontId="39" fillId="0" borderId="26" xfId="60" applyFont="1" applyBorder="1"/>
    <xf numFmtId="10" fontId="39" fillId="0" borderId="26" xfId="60" applyNumberFormat="1" applyFont="1" applyBorder="1" applyAlignment="1">
      <alignment horizontal="center"/>
    </xf>
    <xf numFmtId="10" fontId="39" fillId="0" borderId="0" xfId="60" applyNumberFormat="1" applyFont="1" applyAlignment="1">
      <alignment horizontal="center"/>
    </xf>
    <xf numFmtId="0" fontId="39" fillId="0" borderId="27" xfId="60" applyFont="1" applyBorder="1"/>
    <xf numFmtId="10" fontId="39" fillId="0" borderId="27" xfId="60" applyNumberFormat="1" applyFont="1" applyBorder="1" applyAlignment="1">
      <alignment horizontal="center"/>
    </xf>
    <xf numFmtId="4" fontId="0" fillId="0" borderId="0" xfId="0" applyNumberFormat="1"/>
    <xf numFmtId="0" fontId="39" fillId="0" borderId="0" xfId="60" applyFont="1"/>
    <xf numFmtId="166" fontId="39" fillId="0" borderId="0" xfId="60" applyNumberFormat="1" applyFont="1" applyAlignment="1">
      <alignment horizontal="center"/>
    </xf>
    <xf numFmtId="4" fontId="39" fillId="0" borderId="0" xfId="60" applyNumberFormat="1" applyFont="1" applyAlignment="1">
      <alignment horizontal="center"/>
    </xf>
    <xf numFmtId="165" fontId="34" fillId="0" borderId="0" xfId="60" applyNumberFormat="1"/>
    <xf numFmtId="0" fontId="12" fillId="0" borderId="0" xfId="0" applyFont="1"/>
    <xf numFmtId="0" fontId="0" fillId="0" borderId="0" xfId="0" applyAlignment="1">
      <alignment horizontal="center"/>
    </xf>
    <xf numFmtId="0" fontId="49" fillId="0" borderId="0" xfId="0" applyFont="1"/>
    <xf numFmtId="0" fontId="50" fillId="0" borderId="0" xfId="0" applyFont="1"/>
    <xf numFmtId="0" fontId="42" fillId="0" borderId="0" xfId="60" applyFont="1" applyAlignment="1">
      <alignment horizontal="center"/>
    </xf>
    <xf numFmtId="0" fontId="44" fillId="0" borderId="0" xfId="60" applyFont="1"/>
    <xf numFmtId="0" fontId="53" fillId="0" borderId="0" xfId="0" applyFont="1"/>
    <xf numFmtId="0" fontId="52" fillId="0" borderId="12" xfId="0" applyFont="1" applyBorder="1" applyAlignment="1">
      <alignment wrapText="1"/>
    </xf>
    <xf numFmtId="0" fontId="52" fillId="0" borderId="12" xfId="0" applyFont="1" applyBorder="1"/>
    <xf numFmtId="0" fontId="5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52" fillId="0" borderId="44" xfId="0" applyFont="1" applyBorder="1" applyAlignment="1">
      <alignment horizontal="left" vertical="top" wrapText="1"/>
    </xf>
    <xf numFmtId="0" fontId="52" fillId="0" borderId="47" xfId="0" applyFont="1" applyBorder="1" applyAlignment="1">
      <alignment horizontal="left" vertical="top" wrapText="1"/>
    </xf>
    <xf numFmtId="0" fontId="53" fillId="0" borderId="48" xfId="0" applyFont="1" applyBorder="1" applyAlignment="1">
      <alignment horizontal="left" vertical="top" wrapText="1"/>
    </xf>
    <xf numFmtId="0" fontId="53" fillId="0" borderId="48" xfId="0" applyFont="1" applyBorder="1" applyAlignment="1">
      <alignment horizontal="center" vertical="top" wrapText="1"/>
    </xf>
    <xf numFmtId="0" fontId="52" fillId="0" borderId="0" xfId="0" applyFont="1" applyAlignment="1">
      <alignment vertical="center"/>
    </xf>
    <xf numFmtId="0" fontId="57" fillId="41" borderId="37" xfId="0" applyFont="1" applyFill="1" applyBorder="1" applyAlignment="1">
      <alignment horizontal="right" vertical="center" wrapText="1"/>
    </xf>
    <xf numFmtId="0" fontId="57" fillId="41" borderId="38" xfId="0" applyFont="1" applyFill="1" applyBorder="1" applyAlignment="1">
      <alignment horizontal="right" vertical="center" wrapText="1"/>
    </xf>
    <xf numFmtId="0" fontId="57" fillId="41" borderId="10" xfId="0" applyFont="1" applyFill="1" applyBorder="1" applyAlignment="1">
      <alignment horizontal="right" vertical="center" wrapText="1"/>
    </xf>
    <xf numFmtId="0" fontId="57" fillId="41" borderId="0" xfId="0" applyFont="1" applyFill="1" applyAlignment="1">
      <alignment horizontal="right" vertical="center" wrapText="1"/>
    </xf>
    <xf numFmtId="0" fontId="52" fillId="41" borderId="33" xfId="0" applyFont="1" applyFill="1" applyBorder="1" applyAlignment="1">
      <alignment horizontal="right" vertical="center" wrapText="1"/>
    </xf>
    <xf numFmtId="0" fontId="59" fillId="0" borderId="0" xfId="0" applyFont="1"/>
    <xf numFmtId="0" fontId="45" fillId="0" borderId="13" xfId="0" applyFont="1" applyBorder="1" applyAlignment="1">
      <alignment horizontal="center"/>
    </xf>
    <xf numFmtId="9" fontId="45" fillId="0" borderId="13" xfId="62" applyFont="1" applyBorder="1" applyAlignment="1">
      <alignment horizontal="center"/>
    </xf>
    <xf numFmtId="0" fontId="60" fillId="0" borderId="13" xfId="0" applyFont="1" applyBorder="1"/>
    <xf numFmtId="0" fontId="60" fillId="0" borderId="13" xfId="0" applyFont="1" applyBorder="1" applyAlignment="1">
      <alignment horizontal="center"/>
    </xf>
    <xf numFmtId="43" fontId="60" fillId="0" borderId="13" xfId="78" applyFont="1" applyBorder="1" applyAlignment="1"/>
    <xf numFmtId="43" fontId="47" fillId="0" borderId="13" xfId="78" applyFont="1" applyBorder="1" applyAlignment="1">
      <alignment horizontal="right"/>
    </xf>
    <xf numFmtId="0" fontId="60" fillId="0" borderId="13" xfId="0" applyFont="1" applyBorder="1" applyAlignment="1">
      <alignment horizontal="left"/>
    </xf>
    <xf numFmtId="167" fontId="60" fillId="0" borderId="13" xfId="0" applyNumberFormat="1" applyFont="1" applyBorder="1" applyAlignment="1">
      <alignment horizontal="right"/>
    </xf>
    <xf numFmtId="0" fontId="47" fillId="0" borderId="13" xfId="0" applyFont="1" applyBorder="1" applyAlignment="1">
      <alignment horizontal="left"/>
    </xf>
    <xf numFmtId="164" fontId="60" fillId="0" borderId="13" xfId="59" applyFont="1" applyBorder="1"/>
    <xf numFmtId="164" fontId="60" fillId="0" borderId="13" xfId="0" applyNumberFormat="1" applyFont="1" applyBorder="1" applyAlignment="1">
      <alignment horizontal="right"/>
    </xf>
    <xf numFmtId="0" fontId="45" fillId="0" borderId="13" xfId="0" applyFont="1" applyBorder="1"/>
    <xf numFmtId="43" fontId="47" fillId="0" borderId="13" xfId="78" applyFont="1" applyBorder="1" applyAlignment="1">
      <alignment horizontal="center"/>
    </xf>
    <xf numFmtId="43" fontId="47" fillId="0" borderId="13" xfId="59" applyNumberFormat="1" applyFont="1" applyBorder="1" applyAlignment="1">
      <alignment horizontal="center"/>
    </xf>
    <xf numFmtId="10" fontId="60" fillId="0" borderId="13" xfId="62" applyNumberFormat="1" applyFont="1" applyBorder="1" applyAlignment="1">
      <alignment horizontal="right"/>
    </xf>
    <xf numFmtId="0" fontId="59" fillId="0" borderId="0" xfId="0" applyFont="1" applyAlignment="1">
      <alignment horizontal="center"/>
    </xf>
    <xf numFmtId="2" fontId="59" fillId="0" borderId="0" xfId="0" applyNumberFormat="1" applyFont="1"/>
    <xf numFmtId="0" fontId="47" fillId="0" borderId="0" xfId="60" applyFont="1"/>
    <xf numFmtId="0" fontId="47" fillId="0" borderId="0" xfId="60" applyFont="1" applyAlignment="1">
      <alignment horizontal="center"/>
    </xf>
    <xf numFmtId="0" fontId="45" fillId="0" borderId="0" xfId="60" applyFont="1"/>
    <xf numFmtId="4" fontId="53" fillId="0" borderId="0" xfId="0" applyNumberFormat="1" applyFont="1" applyAlignment="1">
      <alignment horizontal="center"/>
    </xf>
    <xf numFmtId="0" fontId="57" fillId="41" borderId="38" xfId="0" applyFont="1" applyFill="1" applyBorder="1" applyAlignment="1">
      <alignment horizontal="center" vertical="center" wrapText="1"/>
    </xf>
    <xf numFmtId="4" fontId="53" fillId="0" borderId="48" xfId="0" applyNumberFormat="1" applyFont="1" applyBorder="1" applyAlignment="1">
      <alignment horizontal="right" vertical="top" wrapText="1"/>
    </xf>
    <xf numFmtId="0" fontId="31" fillId="45" borderId="0" xfId="0" applyFont="1" applyFill="1"/>
    <xf numFmtId="0" fontId="31" fillId="45" borderId="0" xfId="0" applyFont="1" applyFill="1" applyAlignment="1">
      <alignment horizontal="center" vertical="center"/>
    </xf>
    <xf numFmtId="43" fontId="59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vertical="center"/>
    </xf>
    <xf numFmtId="0" fontId="31" fillId="46" borderId="0" xfId="0" applyFont="1" applyFill="1" applyAlignment="1">
      <alignment vertical="center"/>
    </xf>
    <xf numFmtId="0" fontId="31" fillId="46" borderId="0" xfId="0" applyFont="1" applyFill="1" applyAlignment="1">
      <alignment horizontal="center" vertical="center"/>
    </xf>
    <xf numFmtId="0" fontId="31" fillId="46" borderId="0" xfId="0" applyFont="1" applyFill="1"/>
    <xf numFmtId="0" fontId="63" fillId="46" borderId="0" xfId="0" applyFont="1" applyFill="1" applyAlignment="1">
      <alignment vertical="center"/>
    </xf>
    <xf numFmtId="0" fontId="31" fillId="47" borderId="0" xfId="0" applyFont="1" applyFill="1" applyAlignment="1">
      <alignment vertical="center"/>
    </xf>
    <xf numFmtId="0" fontId="31" fillId="47" borderId="0" xfId="0" applyFont="1" applyFill="1" applyAlignment="1">
      <alignment horizontal="center" vertical="center"/>
    </xf>
    <xf numFmtId="0" fontId="31" fillId="47" borderId="0" xfId="0" applyFont="1" applyFill="1"/>
    <xf numFmtId="0" fontId="52" fillId="0" borderId="48" xfId="0" applyFont="1" applyBorder="1" applyAlignment="1">
      <alignment horizontal="left" vertical="top" wrapText="1"/>
    </xf>
    <xf numFmtId="0" fontId="64" fillId="0" borderId="49" xfId="0" applyFont="1" applyBorder="1" applyAlignment="1">
      <alignment horizontal="center" vertical="center" wrapText="1"/>
    </xf>
    <xf numFmtId="0" fontId="65" fillId="48" borderId="51" xfId="0" applyFont="1" applyFill="1" applyBorder="1" applyAlignment="1">
      <alignment horizontal="left" vertical="top" wrapText="1"/>
    </xf>
    <xf numFmtId="0" fontId="65" fillId="48" borderId="52" xfId="0" applyFont="1" applyFill="1" applyBorder="1" applyAlignment="1">
      <alignment horizontal="center" vertical="top" wrapText="1"/>
    </xf>
    <xf numFmtId="168" fontId="65" fillId="48" borderId="52" xfId="0" applyNumberFormat="1" applyFont="1" applyFill="1" applyBorder="1" applyAlignment="1">
      <alignment horizontal="right" vertical="top" wrapText="1"/>
    </xf>
    <xf numFmtId="37" fontId="66" fillId="0" borderId="53" xfId="0" applyNumberFormat="1" applyFont="1" applyBorder="1"/>
    <xf numFmtId="0" fontId="67" fillId="0" borderId="54" xfId="0" applyFont="1" applyBorder="1"/>
    <xf numFmtId="49" fontId="66" fillId="0" borderId="54" xfId="0" applyNumberFormat="1" applyFont="1" applyBorder="1" applyAlignment="1">
      <alignment horizontal="center"/>
    </xf>
    <xf numFmtId="39" fontId="66" fillId="0" borderId="54" xfId="0" applyNumberFormat="1" applyFont="1" applyBorder="1" applyAlignment="1">
      <alignment horizontal="center"/>
    </xf>
    <xf numFmtId="37" fontId="66" fillId="0" borderId="55" xfId="0" applyNumberFormat="1" applyFont="1" applyBorder="1"/>
    <xf numFmtId="0" fontId="67" fillId="0" borderId="13" xfId="0" applyFont="1" applyBorder="1"/>
    <xf numFmtId="49" fontId="66" fillId="0" borderId="13" xfId="0" applyNumberFormat="1" applyFont="1" applyBorder="1" applyAlignment="1">
      <alignment horizontal="center"/>
    </xf>
    <xf numFmtId="39" fontId="66" fillId="0" borderId="13" xfId="0" applyNumberFormat="1" applyFont="1" applyBorder="1" applyAlignment="1">
      <alignment horizontal="center"/>
    </xf>
    <xf numFmtId="37" fontId="66" fillId="0" borderId="56" xfId="0" applyNumberFormat="1" applyFont="1" applyBorder="1"/>
    <xf numFmtId="0" fontId="67" fillId="0" borderId="57" xfId="0" applyFont="1" applyBorder="1"/>
    <xf numFmtId="39" fontId="66" fillId="0" borderId="57" xfId="0" applyNumberFormat="1" applyFont="1" applyBorder="1" applyAlignment="1">
      <alignment horizontal="center"/>
    </xf>
    <xf numFmtId="0" fontId="65" fillId="48" borderId="59" xfId="0" applyFont="1" applyFill="1" applyBorder="1" applyAlignment="1">
      <alignment horizontal="left" vertical="top" wrapText="1"/>
    </xf>
    <xf numFmtId="37" fontId="66" fillId="0" borderId="60" xfId="0" applyNumberFormat="1" applyFont="1" applyBorder="1"/>
    <xf numFmtId="37" fontId="66" fillId="0" borderId="61" xfId="0" applyNumberFormat="1" applyFont="1" applyBorder="1"/>
    <xf numFmtId="37" fontId="66" fillId="0" borderId="62" xfId="0" applyNumberFormat="1" applyFont="1" applyBorder="1"/>
    <xf numFmtId="0" fontId="69" fillId="0" borderId="13" xfId="640" applyBorder="1"/>
    <xf numFmtId="49" fontId="69" fillId="0" borderId="57" xfId="640" applyNumberFormat="1" applyBorder="1" applyAlignment="1">
      <alignment horizontal="center"/>
    </xf>
    <xf numFmtId="165" fontId="39" fillId="0" borderId="27" xfId="60" applyNumberFormat="1" applyFont="1" applyBorder="1" applyAlignment="1">
      <alignment horizontal="center"/>
    </xf>
    <xf numFmtId="39" fontId="68" fillId="0" borderId="21" xfId="0" applyNumberFormat="1" applyFont="1" applyBorder="1"/>
    <xf numFmtId="0" fontId="52" fillId="48" borderId="52" xfId="0" applyFont="1" applyFill="1" applyBorder="1" applyAlignment="1">
      <alignment horizontal="left" vertical="top" wrapText="1"/>
    </xf>
    <xf numFmtId="0" fontId="52" fillId="48" borderId="52" xfId="0" applyFont="1" applyFill="1" applyBorder="1" applyAlignment="1">
      <alignment horizontal="center" vertical="top" wrapText="1"/>
    </xf>
    <xf numFmtId="168" fontId="52" fillId="48" borderId="52" xfId="0" applyNumberFormat="1" applyFont="1" applyFill="1" applyBorder="1" applyAlignment="1">
      <alignment horizontal="right" vertical="top" wrapText="1"/>
    </xf>
    <xf numFmtId="4" fontId="52" fillId="48" borderId="52" xfId="0" applyNumberFormat="1" applyFont="1" applyFill="1" applyBorder="1" applyAlignment="1">
      <alignment horizontal="right" vertical="top" wrapText="1"/>
    </xf>
    <xf numFmtId="4" fontId="52" fillId="48" borderId="52" xfId="0" applyNumberFormat="1" applyFont="1" applyFill="1" applyBorder="1" applyAlignment="1">
      <alignment horizontal="right" vertical="top"/>
    </xf>
    <xf numFmtId="0" fontId="52" fillId="0" borderId="48" xfId="0" applyFont="1" applyBorder="1" applyAlignment="1">
      <alignment horizontal="center" vertical="top" wrapText="1"/>
    </xf>
    <xf numFmtId="168" fontId="53" fillId="0" borderId="48" xfId="0" applyNumberFormat="1" applyFont="1" applyBorder="1" applyAlignment="1">
      <alignment horizontal="right" vertical="top" wrapText="1"/>
    </xf>
    <xf numFmtId="4" fontId="53" fillId="0" borderId="40" xfId="0" applyNumberFormat="1" applyFont="1" applyBorder="1" applyAlignment="1">
      <alignment horizontal="right" vertical="top" wrapText="1"/>
    </xf>
    <xf numFmtId="0" fontId="53" fillId="0" borderId="47" xfId="0" applyFont="1" applyBorder="1" applyAlignment="1">
      <alignment horizontal="right" vertical="top" wrapText="1"/>
    </xf>
    <xf numFmtId="4" fontId="53" fillId="40" borderId="40" xfId="0" applyNumberFormat="1" applyFont="1" applyFill="1" applyBorder="1" applyAlignment="1">
      <alignment horizontal="right" vertical="top"/>
    </xf>
    <xf numFmtId="4" fontId="52" fillId="49" borderId="40" xfId="0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center" vertical="center"/>
    </xf>
    <xf numFmtId="0" fontId="52" fillId="0" borderId="0" xfId="585" applyFont="1" applyAlignment="1">
      <alignment horizontal="center" vertical="center"/>
    </xf>
    <xf numFmtId="169" fontId="57" fillId="0" borderId="0" xfId="0" applyNumberFormat="1" applyFont="1" applyAlignment="1">
      <alignment horizontal="center" vertical="center"/>
    </xf>
    <xf numFmtId="0" fontId="52" fillId="0" borderId="63" xfId="585" applyFont="1" applyBorder="1" applyAlignment="1">
      <alignment horizontal="center" vertical="center" wrapText="1"/>
    </xf>
    <xf numFmtId="0" fontId="53" fillId="0" borderId="63" xfId="0" applyFont="1" applyBorder="1" applyAlignment="1">
      <alignment horizontal="center" vertical="center" wrapText="1"/>
    </xf>
    <xf numFmtId="0" fontId="53" fillId="0" borderId="63" xfId="0" applyFont="1" applyBorder="1" applyAlignment="1">
      <alignment horizontal="center" vertical="center"/>
    </xf>
    <xf numFmtId="0" fontId="52" fillId="41" borderId="64" xfId="0" applyFont="1" applyFill="1" applyBorder="1" applyAlignment="1">
      <alignment horizontal="right" vertical="center" wrapText="1"/>
    </xf>
    <xf numFmtId="0" fontId="52" fillId="42" borderId="65" xfId="0" applyFont="1" applyFill="1" applyBorder="1" applyAlignment="1">
      <alignment horizontal="center" vertical="center" wrapText="1"/>
    </xf>
    <xf numFmtId="0" fontId="52" fillId="42" borderId="66" xfId="0" applyFont="1" applyFill="1" applyBorder="1" applyAlignment="1">
      <alignment horizontal="center" vertical="center" wrapText="1"/>
    </xf>
    <xf numFmtId="4" fontId="52" fillId="42" borderId="66" xfId="0" applyNumberFormat="1" applyFont="1" applyFill="1" applyBorder="1" applyAlignment="1">
      <alignment horizontal="center" vertical="center" wrapText="1"/>
    </xf>
    <xf numFmtId="4" fontId="52" fillId="42" borderId="67" xfId="0" applyNumberFormat="1" applyFont="1" applyFill="1" applyBorder="1" applyAlignment="1">
      <alignment horizontal="center" vertical="center" wrapText="1"/>
    </xf>
    <xf numFmtId="0" fontId="52" fillId="0" borderId="63" xfId="0" applyFont="1" applyBorder="1" applyAlignment="1">
      <alignment horizontal="left" vertical="top" wrapText="1"/>
    </xf>
    <xf numFmtId="0" fontId="53" fillId="0" borderId="63" xfId="0" applyFont="1" applyBorder="1" applyAlignment="1">
      <alignment horizontal="left" vertical="top" wrapText="1"/>
    </xf>
    <xf numFmtId="0" fontId="53" fillId="0" borderId="63" xfId="0" applyFont="1" applyBorder="1" applyAlignment="1">
      <alignment horizontal="center" vertical="top" wrapText="1"/>
    </xf>
    <xf numFmtId="4" fontId="53" fillId="0" borderId="63" xfId="0" applyNumberFormat="1" applyFont="1" applyBorder="1" applyAlignment="1">
      <alignment horizontal="right" vertical="top" wrapText="1"/>
    </xf>
    <xf numFmtId="4" fontId="52" fillId="0" borderId="63" xfId="0" applyNumberFormat="1" applyFont="1" applyBorder="1" applyAlignment="1">
      <alignment horizontal="right" vertical="top" wrapText="1"/>
    </xf>
    <xf numFmtId="4" fontId="52" fillId="43" borderId="63" xfId="443" applyNumberFormat="1" applyFont="1" applyFill="1" applyBorder="1" applyAlignment="1">
      <alignment horizontal="center" vertical="top" wrapText="1"/>
    </xf>
    <xf numFmtId="0" fontId="52" fillId="44" borderId="63" xfId="94" applyFont="1" applyFill="1" applyBorder="1" applyAlignment="1">
      <alignment vertical="top" wrapText="1"/>
    </xf>
    <xf numFmtId="0" fontId="53" fillId="0" borderId="63" xfId="641" applyFont="1" applyBorder="1" applyAlignment="1">
      <alignment horizontal="left" vertical="top" wrapText="1"/>
    </xf>
    <xf numFmtId="0" fontId="53" fillId="0" borderId="63" xfId="641" applyFont="1" applyBorder="1" applyAlignment="1">
      <alignment horizontal="center" vertical="top" wrapText="1"/>
    </xf>
    <xf numFmtId="4" fontId="53" fillId="0" borderId="63" xfId="641" applyNumberFormat="1" applyFont="1" applyBorder="1" applyAlignment="1">
      <alignment horizontal="right" vertical="top" wrapText="1"/>
    </xf>
    <xf numFmtId="4" fontId="52" fillId="40" borderId="63" xfId="0" applyNumberFormat="1" applyFont="1" applyFill="1" applyBorder="1" applyAlignment="1">
      <alignment horizontal="center" vertical="top"/>
    </xf>
    <xf numFmtId="0" fontId="46" fillId="0" borderId="0" xfId="60" applyFont="1" applyAlignment="1">
      <alignment horizontal="left" vertical="center" wrapText="1"/>
    </xf>
    <xf numFmtId="0" fontId="40" fillId="0" borderId="14" xfId="60" applyFont="1" applyBorder="1" applyAlignment="1">
      <alignment horizontal="left" wrapText="1"/>
    </xf>
    <xf numFmtId="0" fontId="40" fillId="0" borderId="15" xfId="60" applyFont="1" applyBorder="1" applyAlignment="1">
      <alignment horizontal="left" wrapText="1"/>
    </xf>
    <xf numFmtId="0" fontId="40" fillId="0" borderId="16" xfId="60" applyFont="1" applyBorder="1" applyAlignment="1">
      <alignment horizontal="left" wrapText="1"/>
    </xf>
    <xf numFmtId="0" fontId="34" fillId="0" borderId="14" xfId="60" applyBorder="1" applyAlignment="1">
      <alignment horizontal="center"/>
    </xf>
    <xf numFmtId="0" fontId="34" fillId="0" borderId="15" xfId="60" applyBorder="1" applyAlignment="1">
      <alignment horizontal="center"/>
    </xf>
    <xf numFmtId="0" fontId="34" fillId="0" borderId="16" xfId="60" applyBorder="1" applyAlignment="1">
      <alignment horizontal="center"/>
    </xf>
    <xf numFmtId="0" fontId="44" fillId="0" borderId="17" xfId="60" applyFont="1" applyBorder="1" applyAlignment="1">
      <alignment horizontal="center"/>
    </xf>
    <xf numFmtId="0" fontId="44" fillId="0" borderId="18" xfId="60" applyFont="1" applyBorder="1" applyAlignment="1">
      <alignment horizontal="center"/>
    </xf>
    <xf numFmtId="0" fontId="44" fillId="0" borderId="19" xfId="60" applyFont="1" applyBorder="1" applyAlignment="1">
      <alignment horizontal="center"/>
    </xf>
    <xf numFmtId="0" fontId="38" fillId="0" borderId="28" xfId="60" applyFont="1" applyBorder="1" applyAlignment="1">
      <alignment horizontal="center" vertical="center"/>
    </xf>
    <xf numFmtId="0" fontId="38" fillId="0" borderId="29" xfId="60" applyFont="1" applyBorder="1" applyAlignment="1">
      <alignment horizontal="center" vertical="center"/>
    </xf>
    <xf numFmtId="0" fontId="38" fillId="0" borderId="23" xfId="60" applyFont="1" applyBorder="1" applyAlignment="1">
      <alignment horizontal="center" vertical="center"/>
    </xf>
    <xf numFmtId="0" fontId="38" fillId="0" borderId="24" xfId="60" applyFont="1" applyBorder="1" applyAlignment="1">
      <alignment horizontal="center" vertical="center"/>
    </xf>
    <xf numFmtId="0" fontId="38" fillId="0" borderId="25" xfId="60" applyFont="1" applyBorder="1" applyAlignment="1">
      <alignment horizontal="center" vertical="center"/>
    </xf>
    <xf numFmtId="0" fontId="38" fillId="0" borderId="30" xfId="60" applyFont="1" applyBorder="1" applyAlignment="1">
      <alignment horizontal="center" vertical="center"/>
    </xf>
    <xf numFmtId="0" fontId="44" fillId="0" borderId="0" xfId="60" applyFont="1"/>
    <xf numFmtId="0" fontId="51" fillId="0" borderId="0" xfId="60" applyFont="1" applyAlignment="1">
      <alignment horizontal="center"/>
    </xf>
    <xf numFmtId="0" fontId="39" fillId="0" borderId="0" xfId="60" applyFont="1" applyAlignment="1">
      <alignment horizontal="center"/>
    </xf>
    <xf numFmtId="0" fontId="49" fillId="0" borderId="0" xfId="0" applyFont="1" applyAlignment="1">
      <alignment horizontal="center"/>
    </xf>
    <xf numFmtId="0" fontId="54" fillId="40" borderId="63" xfId="443" applyFont="1" applyFill="1" applyBorder="1" applyAlignment="1">
      <alignment horizontal="center" vertical="top" wrapText="1"/>
    </xf>
    <xf numFmtId="0" fontId="52" fillId="40" borderId="63" xfId="0" applyFont="1" applyFill="1" applyBorder="1" applyAlignment="1">
      <alignment horizontal="right" vertical="top"/>
    </xf>
    <xf numFmtId="0" fontId="52" fillId="44" borderId="63" xfId="94" applyFont="1" applyFill="1" applyBorder="1" applyAlignment="1">
      <alignment horizontal="right" vertical="top" wrapText="1"/>
    </xf>
    <xf numFmtId="0" fontId="52" fillId="0" borderId="34" xfId="0" applyFont="1" applyBorder="1" applyAlignment="1">
      <alignment horizontal="left"/>
    </xf>
    <xf numFmtId="0" fontId="52" fillId="0" borderId="35" xfId="0" applyFont="1" applyBorder="1" applyAlignment="1">
      <alignment horizontal="left"/>
    </xf>
    <xf numFmtId="0" fontId="52" fillId="0" borderId="36" xfId="0" applyFont="1" applyBorder="1" applyAlignment="1">
      <alignment horizontal="left"/>
    </xf>
    <xf numFmtId="0" fontId="58" fillId="0" borderId="38" xfId="0" applyFont="1" applyBorder="1" applyAlignment="1">
      <alignment horizontal="center" vertical="center" wrapText="1"/>
    </xf>
    <xf numFmtId="0" fontId="58" fillId="0" borderId="39" xfId="0" applyFont="1" applyBorder="1" applyAlignment="1">
      <alignment horizontal="center" vertical="center" wrapText="1"/>
    </xf>
    <xf numFmtId="0" fontId="52" fillId="41" borderId="10" xfId="0" applyFont="1" applyFill="1" applyBorder="1" applyAlignment="1">
      <alignment horizontal="center" vertical="center" wrapText="1"/>
    </xf>
    <xf numFmtId="0" fontId="52" fillId="41" borderId="0" xfId="0" applyFont="1" applyFill="1" applyAlignment="1">
      <alignment horizontal="center" vertical="center" wrapText="1"/>
    </xf>
    <xf numFmtId="0" fontId="52" fillId="41" borderId="31" xfId="0" applyFont="1" applyFill="1" applyBorder="1" applyAlignment="1">
      <alignment horizontal="center" vertical="center" wrapText="1"/>
    </xf>
    <xf numFmtId="0" fontId="57" fillId="41" borderId="10" xfId="0" applyFont="1" applyFill="1" applyBorder="1" applyAlignment="1">
      <alignment horizontal="center" vertical="center" wrapText="1"/>
    </xf>
    <xf numFmtId="0" fontId="57" fillId="41" borderId="0" xfId="0" applyFont="1" applyFill="1" applyAlignment="1">
      <alignment horizontal="center" vertical="center" wrapText="1"/>
    </xf>
    <xf numFmtId="0" fontId="57" fillId="41" borderId="31" xfId="0" applyFont="1" applyFill="1" applyBorder="1" applyAlignment="1">
      <alignment horizontal="center" vertical="center" wrapText="1"/>
    </xf>
    <xf numFmtId="0" fontId="57" fillId="41" borderId="11" xfId="0" applyFont="1" applyFill="1" applyBorder="1" applyAlignment="1">
      <alignment horizontal="center" vertical="center" wrapText="1"/>
    </xf>
    <xf numFmtId="0" fontId="57" fillId="41" borderId="32" xfId="0" applyFont="1" applyFill="1" applyBorder="1" applyAlignment="1">
      <alignment horizontal="center" vertical="center" wrapText="1"/>
    </xf>
    <xf numFmtId="0" fontId="52" fillId="0" borderId="63" xfId="0" applyFont="1" applyBorder="1" applyAlignment="1">
      <alignment vertical="top" wrapText="1"/>
    </xf>
    <xf numFmtId="0" fontId="52" fillId="0" borderId="63" xfId="0" applyFont="1" applyBorder="1" applyAlignment="1">
      <alignment horizontal="left" vertical="top" wrapText="1"/>
    </xf>
    <xf numFmtId="0" fontId="52" fillId="0" borderId="34" xfId="0" applyFont="1" applyBorder="1" applyAlignment="1">
      <alignment horizontal="left" wrapText="1"/>
    </xf>
    <xf numFmtId="0" fontId="52" fillId="0" borderId="35" xfId="0" applyFont="1" applyBorder="1" applyAlignment="1">
      <alignment horizontal="left" wrapText="1"/>
    </xf>
    <xf numFmtId="0" fontId="52" fillId="0" borderId="36" xfId="0" applyFont="1" applyBorder="1" applyAlignment="1">
      <alignment horizontal="left" wrapText="1"/>
    </xf>
    <xf numFmtId="0" fontId="52" fillId="0" borderId="37" xfId="0" applyFont="1" applyBorder="1" applyAlignment="1">
      <alignment horizontal="left" wrapText="1"/>
    </xf>
    <xf numFmtId="0" fontId="52" fillId="0" borderId="38" xfId="0" applyFont="1" applyBorder="1" applyAlignment="1">
      <alignment horizontal="left" wrapText="1"/>
    </xf>
    <xf numFmtId="0" fontId="52" fillId="0" borderId="39" xfId="0" applyFont="1" applyBorder="1" applyAlignment="1">
      <alignment horizontal="left" wrapText="1"/>
    </xf>
    <xf numFmtId="0" fontId="46" fillId="0" borderId="0" xfId="60" applyFont="1" applyAlignment="1">
      <alignment horizontal="left" vertical="center" wrapText="1"/>
    </xf>
    <xf numFmtId="0" fontId="34" fillId="0" borderId="0" xfId="60" applyAlignment="1">
      <alignment horizontal="center"/>
    </xf>
    <xf numFmtId="0" fontId="45" fillId="0" borderId="0" xfId="60" applyFont="1" applyAlignment="1">
      <alignment horizontal="center" vertical="center"/>
    </xf>
    <xf numFmtId="0" fontId="42" fillId="0" borderId="0" xfId="60" applyFont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37" fontId="68" fillId="0" borderId="58" xfId="0" applyNumberFormat="1" applyFont="1" applyBorder="1" applyAlignment="1">
      <alignment horizontal="center"/>
    </xf>
    <xf numFmtId="37" fontId="68" fillId="0" borderId="21" xfId="0" applyNumberFormat="1" applyFont="1" applyBorder="1" applyAlignment="1">
      <alignment horizontal="center"/>
    </xf>
    <xf numFmtId="0" fontId="64" fillId="0" borderId="50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/>
    </xf>
    <xf numFmtId="0" fontId="52" fillId="0" borderId="36" xfId="0" applyFont="1" applyBorder="1" applyAlignment="1">
      <alignment horizontal="center"/>
    </xf>
    <xf numFmtId="0" fontId="53" fillId="40" borderId="47" xfId="0" applyFont="1" applyFill="1" applyBorder="1" applyAlignment="1">
      <alignment horizontal="right" vertical="top"/>
    </xf>
    <xf numFmtId="0" fontId="53" fillId="40" borderId="48" xfId="0" applyFont="1" applyFill="1" applyBorder="1" applyAlignment="1">
      <alignment horizontal="right" vertical="top"/>
    </xf>
    <xf numFmtId="0" fontId="53" fillId="40" borderId="47" xfId="0" applyFont="1" applyFill="1" applyBorder="1" applyAlignment="1">
      <alignment horizontal="right" vertical="top" wrapText="1"/>
    </xf>
    <xf numFmtId="0" fontId="53" fillId="40" borderId="48" xfId="0" applyFont="1" applyFill="1" applyBorder="1" applyAlignment="1">
      <alignment horizontal="right" vertical="top" wrapText="1"/>
    </xf>
    <xf numFmtId="0" fontId="53" fillId="40" borderId="40" xfId="0" applyFont="1" applyFill="1" applyBorder="1" applyAlignment="1">
      <alignment horizontal="right" vertical="top" wrapText="1"/>
    </xf>
    <xf numFmtId="0" fontId="52" fillId="0" borderId="48" xfId="0" applyFont="1" applyBorder="1" applyAlignment="1">
      <alignment horizontal="left" vertical="top" wrapText="1"/>
    </xf>
    <xf numFmtId="0" fontId="52" fillId="0" borderId="40" xfId="0" applyFont="1" applyBorder="1" applyAlignment="1">
      <alignment horizontal="left" vertical="top" wrapText="1"/>
    </xf>
    <xf numFmtId="0" fontId="52" fillId="0" borderId="45" xfId="0" applyFont="1" applyBorder="1" applyAlignment="1">
      <alignment horizontal="left" vertical="top" wrapText="1"/>
    </xf>
    <xf numFmtId="0" fontId="52" fillId="0" borderId="46" xfId="0" applyFont="1" applyBorder="1" applyAlignment="1">
      <alignment horizontal="left" vertical="top" wrapText="1"/>
    </xf>
    <xf numFmtId="0" fontId="53" fillId="40" borderId="41" xfId="0" applyFont="1" applyFill="1" applyBorder="1" applyAlignment="1">
      <alignment horizontal="right" vertical="top"/>
    </xf>
    <xf numFmtId="0" fontId="53" fillId="40" borderId="42" xfId="0" applyFont="1" applyFill="1" applyBorder="1" applyAlignment="1">
      <alignment horizontal="right" vertical="top"/>
    </xf>
    <xf numFmtId="0" fontId="53" fillId="40" borderId="43" xfId="0" applyFont="1" applyFill="1" applyBorder="1" applyAlignment="1">
      <alignment horizontal="right" vertical="top"/>
    </xf>
    <xf numFmtId="37" fontId="41" fillId="0" borderId="55" xfId="0" applyNumberFormat="1" applyFont="1" applyBorder="1"/>
    <xf numFmtId="37" fontId="41" fillId="0" borderId="56" xfId="0" applyNumberFormat="1" applyFont="1" applyBorder="1"/>
    <xf numFmtId="0" fontId="70" fillId="0" borderId="50" xfId="0" applyFont="1" applyBorder="1" applyAlignment="1">
      <alignment horizontal="center" vertical="center" wrapText="1"/>
    </xf>
    <xf numFmtId="0" fontId="70" fillId="0" borderId="49" xfId="0" applyFont="1" applyBorder="1" applyAlignment="1">
      <alignment horizontal="center" vertical="center" wrapText="1"/>
    </xf>
  </cellXfs>
  <cellStyles count="661">
    <cellStyle name="20% - Ênfase1" xfId="19" builtinId="30" customBuiltin="1"/>
    <cellStyle name="20% - Ênfase1 10" xfId="573" xr:uid="{00000000-0005-0000-0000-000001000000}"/>
    <cellStyle name="20% - Ênfase1 11" xfId="587" xr:uid="{00000000-0005-0000-0000-000002000000}"/>
    <cellStyle name="20% - Ênfase1 12" xfId="602" xr:uid="{9D9B36B9-8206-4547-A6E1-D418AAD18C62}"/>
    <cellStyle name="20% - Ênfase1 13" xfId="622" xr:uid="{16A5F1C8-0B91-4014-A842-D6E780ABF8FE}"/>
    <cellStyle name="20% - Ênfase1 14" xfId="643" xr:uid="{B0E2BE51-540E-4B4A-9092-F026863DAA4F}"/>
    <cellStyle name="20% - Ênfase1 2" xfId="43" xr:uid="{00000000-0005-0000-0000-000003000000}"/>
    <cellStyle name="20% - Ênfase1 2 2" xfId="112" xr:uid="{00000000-0005-0000-0000-000004000000}"/>
    <cellStyle name="20% - Ênfase1 2 2 2" xfId="248" xr:uid="{00000000-0005-0000-0000-000005000000}"/>
    <cellStyle name="20% - Ênfase1 2 2 2 2" xfId="508" xr:uid="{00000000-0005-0000-0000-000006000000}"/>
    <cellStyle name="20% - Ênfase1 2 2 3" xfId="380" xr:uid="{00000000-0005-0000-0000-000007000000}"/>
    <cellStyle name="20% - Ênfase1 2 3" xfId="197" xr:uid="{00000000-0005-0000-0000-000008000000}"/>
    <cellStyle name="20% - Ênfase1 2 3 2" xfId="458" xr:uid="{00000000-0005-0000-0000-000009000000}"/>
    <cellStyle name="20% - Ênfase1 2 4" xfId="329" xr:uid="{00000000-0005-0000-0000-00000A000000}"/>
    <cellStyle name="20% - Ênfase1 3" xfId="73" xr:uid="{00000000-0005-0000-0000-00000B000000}"/>
    <cellStyle name="20% - Ênfase1 3 2" xfId="132" xr:uid="{00000000-0005-0000-0000-00000C000000}"/>
    <cellStyle name="20% - Ênfase1 3 2 2" xfId="264" xr:uid="{00000000-0005-0000-0000-00000D000000}"/>
    <cellStyle name="20% - Ênfase1 3 2 2 2" xfId="524" xr:uid="{00000000-0005-0000-0000-00000E000000}"/>
    <cellStyle name="20% - Ênfase1 3 2 3" xfId="396" xr:uid="{00000000-0005-0000-0000-00000F000000}"/>
    <cellStyle name="20% - Ênfase1 3 3" xfId="213" xr:uid="{00000000-0005-0000-0000-000010000000}"/>
    <cellStyle name="20% - Ênfase1 3 3 2" xfId="474" xr:uid="{00000000-0005-0000-0000-000011000000}"/>
    <cellStyle name="20% - Ênfase1 3 4" xfId="345" xr:uid="{00000000-0005-0000-0000-000012000000}"/>
    <cellStyle name="20% - Ênfase1 4" xfId="82" xr:uid="{00000000-0005-0000-0000-000013000000}"/>
    <cellStyle name="20% - Ênfase1 4 2" xfId="140" xr:uid="{00000000-0005-0000-0000-000014000000}"/>
    <cellStyle name="20% - Ênfase1 4 2 2" xfId="271" xr:uid="{00000000-0005-0000-0000-000015000000}"/>
    <cellStyle name="20% - Ênfase1 4 2 2 2" xfId="531" xr:uid="{00000000-0005-0000-0000-000016000000}"/>
    <cellStyle name="20% - Ênfase1 4 2 3" xfId="403" xr:uid="{00000000-0005-0000-0000-000017000000}"/>
    <cellStyle name="20% - Ênfase1 4 3" xfId="221" xr:uid="{00000000-0005-0000-0000-000018000000}"/>
    <cellStyle name="20% - Ênfase1 4 3 2" xfId="481" xr:uid="{00000000-0005-0000-0000-000019000000}"/>
    <cellStyle name="20% - Ênfase1 4 4" xfId="353" xr:uid="{00000000-0005-0000-0000-00001A000000}"/>
    <cellStyle name="20% - Ênfase1 5" xfId="97" xr:uid="{00000000-0005-0000-0000-00001B000000}"/>
    <cellStyle name="20% - Ênfase1 5 2" xfId="235" xr:uid="{00000000-0005-0000-0000-00001C000000}"/>
    <cellStyle name="20% - Ênfase1 5 2 2" xfId="495" xr:uid="{00000000-0005-0000-0000-00001D000000}"/>
    <cellStyle name="20% - Ênfase1 5 3" xfId="367" xr:uid="{00000000-0005-0000-0000-00001E000000}"/>
    <cellStyle name="20% - Ênfase1 6" xfId="154" xr:uid="{00000000-0005-0000-0000-00001F000000}"/>
    <cellStyle name="20% - Ênfase1 6 2" xfId="285" xr:uid="{00000000-0005-0000-0000-000020000000}"/>
    <cellStyle name="20% - Ênfase1 6 2 2" xfId="545" xr:uid="{00000000-0005-0000-0000-000021000000}"/>
    <cellStyle name="20% - Ênfase1 6 3" xfId="417" xr:uid="{00000000-0005-0000-0000-000022000000}"/>
    <cellStyle name="20% - Ênfase1 7" xfId="168" xr:uid="{00000000-0005-0000-0000-000023000000}"/>
    <cellStyle name="20% - Ênfase1 7 2" xfId="299" xr:uid="{00000000-0005-0000-0000-000024000000}"/>
    <cellStyle name="20% - Ênfase1 7 2 2" xfId="559" xr:uid="{00000000-0005-0000-0000-000025000000}"/>
    <cellStyle name="20% - Ênfase1 7 3" xfId="431" xr:uid="{00000000-0005-0000-0000-000026000000}"/>
    <cellStyle name="20% - Ênfase1 8" xfId="182" xr:uid="{00000000-0005-0000-0000-000027000000}"/>
    <cellStyle name="20% - Ênfase1 8 2" xfId="445" xr:uid="{00000000-0005-0000-0000-000028000000}"/>
    <cellStyle name="20% - Ênfase1 9" xfId="314" xr:uid="{00000000-0005-0000-0000-000029000000}"/>
    <cellStyle name="20% - Ênfase2" xfId="23" builtinId="34" customBuiltin="1"/>
    <cellStyle name="20% - Ênfase2 10" xfId="575" xr:uid="{00000000-0005-0000-0000-00002B000000}"/>
    <cellStyle name="20% - Ênfase2 11" xfId="589" xr:uid="{00000000-0005-0000-0000-00002C000000}"/>
    <cellStyle name="20% - Ênfase2 12" xfId="605" xr:uid="{0456757A-DB30-4EB0-969C-54468FA3276B}"/>
    <cellStyle name="20% - Ênfase2 13" xfId="625" xr:uid="{5BC4EC8C-7539-4D07-A8D4-162777FEB90C}"/>
    <cellStyle name="20% - Ênfase2 14" xfId="646" xr:uid="{6096FBAB-AA18-4E77-A8A7-CD40B6C69CFD}"/>
    <cellStyle name="20% - Ênfase2 2" xfId="44" xr:uid="{00000000-0005-0000-0000-00002D000000}"/>
    <cellStyle name="20% - Ênfase2 2 2" xfId="113" xr:uid="{00000000-0005-0000-0000-00002E000000}"/>
    <cellStyle name="20% - Ênfase2 2 2 2" xfId="249" xr:uid="{00000000-0005-0000-0000-00002F000000}"/>
    <cellStyle name="20% - Ênfase2 2 2 2 2" xfId="509" xr:uid="{00000000-0005-0000-0000-000030000000}"/>
    <cellStyle name="20% - Ênfase2 2 2 3" xfId="381" xr:uid="{00000000-0005-0000-0000-000031000000}"/>
    <cellStyle name="20% - Ênfase2 2 3" xfId="198" xr:uid="{00000000-0005-0000-0000-000032000000}"/>
    <cellStyle name="20% - Ênfase2 2 3 2" xfId="459" xr:uid="{00000000-0005-0000-0000-000033000000}"/>
    <cellStyle name="20% - Ênfase2 2 4" xfId="330" xr:uid="{00000000-0005-0000-0000-000034000000}"/>
    <cellStyle name="20% - Ênfase2 3" xfId="74" xr:uid="{00000000-0005-0000-0000-000035000000}"/>
    <cellStyle name="20% - Ênfase2 3 2" xfId="133" xr:uid="{00000000-0005-0000-0000-000036000000}"/>
    <cellStyle name="20% - Ênfase2 3 2 2" xfId="265" xr:uid="{00000000-0005-0000-0000-000037000000}"/>
    <cellStyle name="20% - Ênfase2 3 2 2 2" xfId="525" xr:uid="{00000000-0005-0000-0000-000038000000}"/>
    <cellStyle name="20% - Ênfase2 3 2 3" xfId="397" xr:uid="{00000000-0005-0000-0000-000039000000}"/>
    <cellStyle name="20% - Ênfase2 3 3" xfId="214" xr:uid="{00000000-0005-0000-0000-00003A000000}"/>
    <cellStyle name="20% - Ênfase2 3 3 2" xfId="475" xr:uid="{00000000-0005-0000-0000-00003B000000}"/>
    <cellStyle name="20% - Ênfase2 3 4" xfId="346" xr:uid="{00000000-0005-0000-0000-00003C000000}"/>
    <cellStyle name="20% - Ênfase2 4" xfId="84" xr:uid="{00000000-0005-0000-0000-00003D000000}"/>
    <cellStyle name="20% - Ênfase2 4 2" xfId="142" xr:uid="{00000000-0005-0000-0000-00003E000000}"/>
    <cellStyle name="20% - Ênfase2 4 2 2" xfId="273" xr:uid="{00000000-0005-0000-0000-00003F000000}"/>
    <cellStyle name="20% - Ênfase2 4 2 2 2" xfId="533" xr:uid="{00000000-0005-0000-0000-000040000000}"/>
    <cellStyle name="20% - Ênfase2 4 2 3" xfId="405" xr:uid="{00000000-0005-0000-0000-000041000000}"/>
    <cellStyle name="20% - Ênfase2 4 3" xfId="223" xr:uid="{00000000-0005-0000-0000-000042000000}"/>
    <cellStyle name="20% - Ênfase2 4 3 2" xfId="483" xr:uid="{00000000-0005-0000-0000-000043000000}"/>
    <cellStyle name="20% - Ênfase2 4 4" xfId="355" xr:uid="{00000000-0005-0000-0000-000044000000}"/>
    <cellStyle name="20% - Ênfase2 5" xfId="99" xr:uid="{00000000-0005-0000-0000-000045000000}"/>
    <cellStyle name="20% - Ênfase2 5 2" xfId="237" xr:uid="{00000000-0005-0000-0000-000046000000}"/>
    <cellStyle name="20% - Ênfase2 5 2 2" xfId="497" xr:uid="{00000000-0005-0000-0000-000047000000}"/>
    <cellStyle name="20% - Ênfase2 5 3" xfId="369" xr:uid="{00000000-0005-0000-0000-000048000000}"/>
    <cellStyle name="20% - Ênfase2 6" xfId="156" xr:uid="{00000000-0005-0000-0000-000049000000}"/>
    <cellStyle name="20% - Ênfase2 6 2" xfId="287" xr:uid="{00000000-0005-0000-0000-00004A000000}"/>
    <cellStyle name="20% - Ênfase2 6 2 2" xfId="547" xr:uid="{00000000-0005-0000-0000-00004B000000}"/>
    <cellStyle name="20% - Ênfase2 6 3" xfId="419" xr:uid="{00000000-0005-0000-0000-00004C000000}"/>
    <cellStyle name="20% - Ênfase2 7" xfId="170" xr:uid="{00000000-0005-0000-0000-00004D000000}"/>
    <cellStyle name="20% - Ênfase2 7 2" xfId="301" xr:uid="{00000000-0005-0000-0000-00004E000000}"/>
    <cellStyle name="20% - Ênfase2 7 2 2" xfId="561" xr:uid="{00000000-0005-0000-0000-00004F000000}"/>
    <cellStyle name="20% - Ênfase2 7 3" xfId="433" xr:uid="{00000000-0005-0000-0000-000050000000}"/>
    <cellStyle name="20% - Ênfase2 8" xfId="184" xr:uid="{00000000-0005-0000-0000-000051000000}"/>
    <cellStyle name="20% - Ênfase2 8 2" xfId="447" xr:uid="{00000000-0005-0000-0000-000052000000}"/>
    <cellStyle name="20% - Ênfase2 9" xfId="316" xr:uid="{00000000-0005-0000-0000-000053000000}"/>
    <cellStyle name="20% - Ênfase3" xfId="27" builtinId="38" customBuiltin="1"/>
    <cellStyle name="20% - Ênfase3 10" xfId="577" xr:uid="{00000000-0005-0000-0000-000055000000}"/>
    <cellStyle name="20% - Ênfase3 11" xfId="591" xr:uid="{00000000-0005-0000-0000-000056000000}"/>
    <cellStyle name="20% - Ênfase3 12" xfId="608" xr:uid="{2C538437-63FE-48C9-9625-B26FEA2E6E21}"/>
    <cellStyle name="20% - Ênfase3 13" xfId="628" xr:uid="{14832452-CDB9-477B-98C7-FAD35BBBBE24}"/>
    <cellStyle name="20% - Ênfase3 14" xfId="649" xr:uid="{28205AB1-BCDD-45A1-A6C2-B8B06B0148D2}"/>
    <cellStyle name="20% - Ênfase3 2" xfId="45" xr:uid="{00000000-0005-0000-0000-000057000000}"/>
    <cellStyle name="20% - Ênfase3 2 2" xfId="114" xr:uid="{00000000-0005-0000-0000-000058000000}"/>
    <cellStyle name="20% - Ênfase3 2 2 2" xfId="250" xr:uid="{00000000-0005-0000-0000-000059000000}"/>
    <cellStyle name="20% - Ênfase3 2 2 2 2" xfId="510" xr:uid="{00000000-0005-0000-0000-00005A000000}"/>
    <cellStyle name="20% - Ênfase3 2 2 3" xfId="382" xr:uid="{00000000-0005-0000-0000-00005B000000}"/>
    <cellStyle name="20% - Ênfase3 2 3" xfId="199" xr:uid="{00000000-0005-0000-0000-00005C000000}"/>
    <cellStyle name="20% - Ênfase3 2 3 2" xfId="460" xr:uid="{00000000-0005-0000-0000-00005D000000}"/>
    <cellStyle name="20% - Ênfase3 2 4" xfId="331" xr:uid="{00000000-0005-0000-0000-00005E000000}"/>
    <cellStyle name="20% - Ênfase3 3" xfId="75" xr:uid="{00000000-0005-0000-0000-00005F000000}"/>
    <cellStyle name="20% - Ênfase3 3 2" xfId="134" xr:uid="{00000000-0005-0000-0000-000060000000}"/>
    <cellStyle name="20% - Ênfase3 3 2 2" xfId="266" xr:uid="{00000000-0005-0000-0000-000061000000}"/>
    <cellStyle name="20% - Ênfase3 3 2 2 2" xfId="526" xr:uid="{00000000-0005-0000-0000-000062000000}"/>
    <cellStyle name="20% - Ênfase3 3 2 3" xfId="398" xr:uid="{00000000-0005-0000-0000-000063000000}"/>
    <cellStyle name="20% - Ênfase3 3 3" xfId="215" xr:uid="{00000000-0005-0000-0000-000064000000}"/>
    <cellStyle name="20% - Ênfase3 3 3 2" xfId="476" xr:uid="{00000000-0005-0000-0000-000065000000}"/>
    <cellStyle name="20% - Ênfase3 3 4" xfId="347" xr:uid="{00000000-0005-0000-0000-000066000000}"/>
    <cellStyle name="20% - Ênfase3 4" xfId="86" xr:uid="{00000000-0005-0000-0000-000067000000}"/>
    <cellStyle name="20% - Ênfase3 4 2" xfId="144" xr:uid="{00000000-0005-0000-0000-000068000000}"/>
    <cellStyle name="20% - Ênfase3 4 2 2" xfId="275" xr:uid="{00000000-0005-0000-0000-000069000000}"/>
    <cellStyle name="20% - Ênfase3 4 2 2 2" xfId="535" xr:uid="{00000000-0005-0000-0000-00006A000000}"/>
    <cellStyle name="20% - Ênfase3 4 2 3" xfId="407" xr:uid="{00000000-0005-0000-0000-00006B000000}"/>
    <cellStyle name="20% - Ênfase3 4 3" xfId="225" xr:uid="{00000000-0005-0000-0000-00006C000000}"/>
    <cellStyle name="20% - Ênfase3 4 3 2" xfId="485" xr:uid="{00000000-0005-0000-0000-00006D000000}"/>
    <cellStyle name="20% - Ênfase3 4 4" xfId="357" xr:uid="{00000000-0005-0000-0000-00006E000000}"/>
    <cellStyle name="20% - Ênfase3 5" xfId="101" xr:uid="{00000000-0005-0000-0000-00006F000000}"/>
    <cellStyle name="20% - Ênfase3 5 2" xfId="239" xr:uid="{00000000-0005-0000-0000-000070000000}"/>
    <cellStyle name="20% - Ênfase3 5 2 2" xfId="499" xr:uid="{00000000-0005-0000-0000-000071000000}"/>
    <cellStyle name="20% - Ênfase3 5 3" xfId="371" xr:uid="{00000000-0005-0000-0000-000072000000}"/>
    <cellStyle name="20% - Ênfase3 6" xfId="158" xr:uid="{00000000-0005-0000-0000-000073000000}"/>
    <cellStyle name="20% - Ênfase3 6 2" xfId="289" xr:uid="{00000000-0005-0000-0000-000074000000}"/>
    <cellStyle name="20% - Ênfase3 6 2 2" xfId="549" xr:uid="{00000000-0005-0000-0000-000075000000}"/>
    <cellStyle name="20% - Ênfase3 6 3" xfId="421" xr:uid="{00000000-0005-0000-0000-000076000000}"/>
    <cellStyle name="20% - Ênfase3 7" xfId="172" xr:uid="{00000000-0005-0000-0000-000077000000}"/>
    <cellStyle name="20% - Ênfase3 7 2" xfId="303" xr:uid="{00000000-0005-0000-0000-000078000000}"/>
    <cellStyle name="20% - Ênfase3 7 2 2" xfId="563" xr:uid="{00000000-0005-0000-0000-000079000000}"/>
    <cellStyle name="20% - Ênfase3 7 3" xfId="435" xr:uid="{00000000-0005-0000-0000-00007A000000}"/>
    <cellStyle name="20% - Ênfase3 8" xfId="186" xr:uid="{00000000-0005-0000-0000-00007B000000}"/>
    <cellStyle name="20% - Ênfase3 8 2" xfId="449" xr:uid="{00000000-0005-0000-0000-00007C000000}"/>
    <cellStyle name="20% - Ênfase3 9" xfId="318" xr:uid="{00000000-0005-0000-0000-00007D000000}"/>
    <cellStyle name="20% - Ênfase4" xfId="31" builtinId="42" customBuiltin="1"/>
    <cellStyle name="20% - Ênfase4 10" xfId="579" xr:uid="{00000000-0005-0000-0000-00007F000000}"/>
    <cellStyle name="20% - Ênfase4 11" xfId="593" xr:uid="{00000000-0005-0000-0000-000080000000}"/>
    <cellStyle name="20% - Ênfase4 12" xfId="611" xr:uid="{02324DEA-891A-4D1B-BB86-8C29DD36847D}"/>
    <cellStyle name="20% - Ênfase4 13" xfId="631" xr:uid="{26C8F163-0727-402D-A198-09836E62F45A}"/>
    <cellStyle name="20% - Ênfase4 14" xfId="652" xr:uid="{CDB83FCB-554B-45D6-828C-4C1FD7EF3818}"/>
    <cellStyle name="20% - Ênfase4 2" xfId="46" xr:uid="{00000000-0005-0000-0000-000081000000}"/>
    <cellStyle name="20% - Ênfase4 2 2" xfId="115" xr:uid="{00000000-0005-0000-0000-000082000000}"/>
    <cellStyle name="20% - Ênfase4 2 2 2" xfId="251" xr:uid="{00000000-0005-0000-0000-000083000000}"/>
    <cellStyle name="20% - Ênfase4 2 2 2 2" xfId="511" xr:uid="{00000000-0005-0000-0000-000084000000}"/>
    <cellStyle name="20% - Ênfase4 2 2 3" xfId="383" xr:uid="{00000000-0005-0000-0000-000085000000}"/>
    <cellStyle name="20% - Ênfase4 2 3" xfId="200" xr:uid="{00000000-0005-0000-0000-000086000000}"/>
    <cellStyle name="20% - Ênfase4 2 3 2" xfId="461" xr:uid="{00000000-0005-0000-0000-000087000000}"/>
    <cellStyle name="20% - Ênfase4 2 4" xfId="332" xr:uid="{00000000-0005-0000-0000-000088000000}"/>
    <cellStyle name="20% - Ênfase4 3" xfId="77" xr:uid="{00000000-0005-0000-0000-000089000000}"/>
    <cellStyle name="20% - Ênfase4 3 2" xfId="136" xr:uid="{00000000-0005-0000-0000-00008A000000}"/>
    <cellStyle name="20% - Ênfase4 3 2 2" xfId="268" xr:uid="{00000000-0005-0000-0000-00008B000000}"/>
    <cellStyle name="20% - Ênfase4 3 2 2 2" xfId="528" xr:uid="{00000000-0005-0000-0000-00008C000000}"/>
    <cellStyle name="20% - Ênfase4 3 2 3" xfId="400" xr:uid="{00000000-0005-0000-0000-00008D000000}"/>
    <cellStyle name="20% - Ênfase4 3 3" xfId="217" xr:uid="{00000000-0005-0000-0000-00008E000000}"/>
    <cellStyle name="20% - Ênfase4 3 3 2" xfId="478" xr:uid="{00000000-0005-0000-0000-00008F000000}"/>
    <cellStyle name="20% - Ênfase4 3 4" xfId="349" xr:uid="{00000000-0005-0000-0000-000090000000}"/>
    <cellStyle name="20% - Ênfase4 4" xfId="88" xr:uid="{00000000-0005-0000-0000-000091000000}"/>
    <cellStyle name="20% - Ênfase4 4 2" xfId="146" xr:uid="{00000000-0005-0000-0000-000092000000}"/>
    <cellStyle name="20% - Ênfase4 4 2 2" xfId="277" xr:uid="{00000000-0005-0000-0000-000093000000}"/>
    <cellStyle name="20% - Ênfase4 4 2 2 2" xfId="537" xr:uid="{00000000-0005-0000-0000-000094000000}"/>
    <cellStyle name="20% - Ênfase4 4 2 3" xfId="409" xr:uid="{00000000-0005-0000-0000-000095000000}"/>
    <cellStyle name="20% - Ênfase4 4 3" xfId="227" xr:uid="{00000000-0005-0000-0000-000096000000}"/>
    <cellStyle name="20% - Ênfase4 4 3 2" xfId="487" xr:uid="{00000000-0005-0000-0000-000097000000}"/>
    <cellStyle name="20% - Ênfase4 4 4" xfId="359" xr:uid="{00000000-0005-0000-0000-000098000000}"/>
    <cellStyle name="20% - Ênfase4 5" xfId="103" xr:uid="{00000000-0005-0000-0000-000099000000}"/>
    <cellStyle name="20% - Ênfase4 5 2" xfId="241" xr:uid="{00000000-0005-0000-0000-00009A000000}"/>
    <cellStyle name="20% - Ênfase4 5 2 2" xfId="501" xr:uid="{00000000-0005-0000-0000-00009B000000}"/>
    <cellStyle name="20% - Ênfase4 5 3" xfId="373" xr:uid="{00000000-0005-0000-0000-00009C000000}"/>
    <cellStyle name="20% - Ênfase4 6" xfId="160" xr:uid="{00000000-0005-0000-0000-00009D000000}"/>
    <cellStyle name="20% - Ênfase4 6 2" xfId="291" xr:uid="{00000000-0005-0000-0000-00009E000000}"/>
    <cellStyle name="20% - Ênfase4 6 2 2" xfId="551" xr:uid="{00000000-0005-0000-0000-00009F000000}"/>
    <cellStyle name="20% - Ênfase4 6 3" xfId="423" xr:uid="{00000000-0005-0000-0000-0000A0000000}"/>
    <cellStyle name="20% - Ênfase4 7" xfId="174" xr:uid="{00000000-0005-0000-0000-0000A1000000}"/>
    <cellStyle name="20% - Ênfase4 7 2" xfId="305" xr:uid="{00000000-0005-0000-0000-0000A2000000}"/>
    <cellStyle name="20% - Ênfase4 7 2 2" xfId="565" xr:uid="{00000000-0005-0000-0000-0000A3000000}"/>
    <cellStyle name="20% - Ênfase4 7 3" xfId="437" xr:uid="{00000000-0005-0000-0000-0000A4000000}"/>
    <cellStyle name="20% - Ênfase4 8" xfId="188" xr:uid="{00000000-0005-0000-0000-0000A5000000}"/>
    <cellStyle name="20% - Ênfase4 8 2" xfId="451" xr:uid="{00000000-0005-0000-0000-0000A6000000}"/>
    <cellStyle name="20% - Ênfase4 9" xfId="320" xr:uid="{00000000-0005-0000-0000-0000A7000000}"/>
    <cellStyle name="20% - Ênfase5" xfId="35" builtinId="46" customBuiltin="1"/>
    <cellStyle name="20% - Ênfase5 10" xfId="595" xr:uid="{00000000-0005-0000-0000-0000A9000000}"/>
    <cellStyle name="20% - Ênfase5 11" xfId="614" xr:uid="{FE15844D-E9F3-4AC7-9B61-DEEBD83EB0F4}"/>
    <cellStyle name="20% - Ênfase5 12" xfId="634" xr:uid="{0909B922-FD8D-49FA-AEBD-CDA01F7C2047}"/>
    <cellStyle name="20% - Ênfase5 13" xfId="655" xr:uid="{1F3FF3B7-BD09-4A92-AD31-4E3E3F10BEA8}"/>
    <cellStyle name="20% - Ênfase5 2" xfId="47" xr:uid="{00000000-0005-0000-0000-0000AA000000}"/>
    <cellStyle name="20% - Ênfase5 2 2" xfId="116" xr:uid="{00000000-0005-0000-0000-0000AB000000}"/>
    <cellStyle name="20% - Ênfase5 2 2 2" xfId="252" xr:uid="{00000000-0005-0000-0000-0000AC000000}"/>
    <cellStyle name="20% - Ênfase5 2 2 2 2" xfId="512" xr:uid="{00000000-0005-0000-0000-0000AD000000}"/>
    <cellStyle name="20% - Ênfase5 2 2 3" xfId="384" xr:uid="{00000000-0005-0000-0000-0000AE000000}"/>
    <cellStyle name="20% - Ênfase5 2 3" xfId="201" xr:uid="{00000000-0005-0000-0000-0000AF000000}"/>
    <cellStyle name="20% - Ênfase5 2 3 2" xfId="462" xr:uid="{00000000-0005-0000-0000-0000B0000000}"/>
    <cellStyle name="20% - Ênfase5 2 4" xfId="333" xr:uid="{00000000-0005-0000-0000-0000B1000000}"/>
    <cellStyle name="20% - Ênfase5 3" xfId="90" xr:uid="{00000000-0005-0000-0000-0000B2000000}"/>
    <cellStyle name="20% - Ênfase5 3 2" xfId="148" xr:uid="{00000000-0005-0000-0000-0000B3000000}"/>
    <cellStyle name="20% - Ênfase5 3 2 2" xfId="279" xr:uid="{00000000-0005-0000-0000-0000B4000000}"/>
    <cellStyle name="20% - Ênfase5 3 2 2 2" xfId="539" xr:uid="{00000000-0005-0000-0000-0000B5000000}"/>
    <cellStyle name="20% - Ênfase5 3 2 3" xfId="411" xr:uid="{00000000-0005-0000-0000-0000B6000000}"/>
    <cellStyle name="20% - Ênfase5 3 3" xfId="229" xr:uid="{00000000-0005-0000-0000-0000B7000000}"/>
    <cellStyle name="20% - Ênfase5 3 3 2" xfId="489" xr:uid="{00000000-0005-0000-0000-0000B8000000}"/>
    <cellStyle name="20% - Ênfase5 3 4" xfId="361" xr:uid="{00000000-0005-0000-0000-0000B9000000}"/>
    <cellStyle name="20% - Ênfase5 4" xfId="105" xr:uid="{00000000-0005-0000-0000-0000BA000000}"/>
    <cellStyle name="20% - Ênfase5 4 2" xfId="243" xr:uid="{00000000-0005-0000-0000-0000BB000000}"/>
    <cellStyle name="20% - Ênfase5 4 2 2" xfId="503" xr:uid="{00000000-0005-0000-0000-0000BC000000}"/>
    <cellStyle name="20% - Ênfase5 4 3" xfId="375" xr:uid="{00000000-0005-0000-0000-0000BD000000}"/>
    <cellStyle name="20% - Ênfase5 5" xfId="162" xr:uid="{00000000-0005-0000-0000-0000BE000000}"/>
    <cellStyle name="20% - Ênfase5 5 2" xfId="293" xr:uid="{00000000-0005-0000-0000-0000BF000000}"/>
    <cellStyle name="20% - Ênfase5 5 2 2" xfId="553" xr:uid="{00000000-0005-0000-0000-0000C0000000}"/>
    <cellStyle name="20% - Ênfase5 5 3" xfId="425" xr:uid="{00000000-0005-0000-0000-0000C1000000}"/>
    <cellStyle name="20% - Ênfase5 6" xfId="176" xr:uid="{00000000-0005-0000-0000-0000C2000000}"/>
    <cellStyle name="20% - Ênfase5 6 2" xfId="307" xr:uid="{00000000-0005-0000-0000-0000C3000000}"/>
    <cellStyle name="20% - Ênfase5 6 2 2" xfId="567" xr:uid="{00000000-0005-0000-0000-0000C4000000}"/>
    <cellStyle name="20% - Ênfase5 6 3" xfId="439" xr:uid="{00000000-0005-0000-0000-0000C5000000}"/>
    <cellStyle name="20% - Ênfase5 7" xfId="190" xr:uid="{00000000-0005-0000-0000-0000C6000000}"/>
    <cellStyle name="20% - Ênfase5 7 2" xfId="453" xr:uid="{00000000-0005-0000-0000-0000C7000000}"/>
    <cellStyle name="20% - Ênfase5 8" xfId="322" xr:uid="{00000000-0005-0000-0000-0000C8000000}"/>
    <cellStyle name="20% - Ênfase5 9" xfId="581" xr:uid="{00000000-0005-0000-0000-0000C9000000}"/>
    <cellStyle name="20% - Ênfase6" xfId="39" builtinId="50" customBuiltin="1"/>
    <cellStyle name="20% - Ênfase6 10" xfId="597" xr:uid="{00000000-0005-0000-0000-0000CB000000}"/>
    <cellStyle name="20% - Ênfase6 11" xfId="617" xr:uid="{3417B176-B913-4A0E-8B29-E2C45F61981F}"/>
    <cellStyle name="20% - Ênfase6 12" xfId="637" xr:uid="{6F7FF8D7-0FF1-4F5D-ADE9-68EF4DDE810A}"/>
    <cellStyle name="20% - Ênfase6 13" xfId="658" xr:uid="{AF486C77-31DC-4DFC-B6C5-D0D1471A9417}"/>
    <cellStyle name="20% - Ênfase6 2" xfId="48" xr:uid="{00000000-0005-0000-0000-0000CC000000}"/>
    <cellStyle name="20% - Ênfase6 2 2" xfId="117" xr:uid="{00000000-0005-0000-0000-0000CD000000}"/>
    <cellStyle name="20% - Ênfase6 2 2 2" xfId="253" xr:uid="{00000000-0005-0000-0000-0000CE000000}"/>
    <cellStyle name="20% - Ênfase6 2 2 2 2" xfId="513" xr:uid="{00000000-0005-0000-0000-0000CF000000}"/>
    <cellStyle name="20% - Ênfase6 2 2 3" xfId="385" xr:uid="{00000000-0005-0000-0000-0000D0000000}"/>
    <cellStyle name="20% - Ênfase6 2 3" xfId="202" xr:uid="{00000000-0005-0000-0000-0000D1000000}"/>
    <cellStyle name="20% - Ênfase6 2 3 2" xfId="463" xr:uid="{00000000-0005-0000-0000-0000D2000000}"/>
    <cellStyle name="20% - Ênfase6 2 4" xfId="334" xr:uid="{00000000-0005-0000-0000-0000D3000000}"/>
    <cellStyle name="20% - Ênfase6 3" xfId="92" xr:uid="{00000000-0005-0000-0000-0000D4000000}"/>
    <cellStyle name="20% - Ênfase6 3 2" xfId="150" xr:uid="{00000000-0005-0000-0000-0000D5000000}"/>
    <cellStyle name="20% - Ênfase6 3 2 2" xfId="281" xr:uid="{00000000-0005-0000-0000-0000D6000000}"/>
    <cellStyle name="20% - Ênfase6 3 2 2 2" xfId="541" xr:uid="{00000000-0005-0000-0000-0000D7000000}"/>
    <cellStyle name="20% - Ênfase6 3 2 3" xfId="413" xr:uid="{00000000-0005-0000-0000-0000D8000000}"/>
    <cellStyle name="20% - Ênfase6 3 3" xfId="231" xr:uid="{00000000-0005-0000-0000-0000D9000000}"/>
    <cellStyle name="20% - Ênfase6 3 3 2" xfId="491" xr:uid="{00000000-0005-0000-0000-0000DA000000}"/>
    <cellStyle name="20% - Ênfase6 3 4" xfId="363" xr:uid="{00000000-0005-0000-0000-0000DB000000}"/>
    <cellStyle name="20% - Ênfase6 4" xfId="107" xr:uid="{00000000-0005-0000-0000-0000DC000000}"/>
    <cellStyle name="20% - Ênfase6 4 2" xfId="245" xr:uid="{00000000-0005-0000-0000-0000DD000000}"/>
    <cellStyle name="20% - Ênfase6 4 2 2" xfId="505" xr:uid="{00000000-0005-0000-0000-0000DE000000}"/>
    <cellStyle name="20% - Ênfase6 4 3" xfId="377" xr:uid="{00000000-0005-0000-0000-0000DF000000}"/>
    <cellStyle name="20% - Ênfase6 5" xfId="164" xr:uid="{00000000-0005-0000-0000-0000E0000000}"/>
    <cellStyle name="20% - Ênfase6 5 2" xfId="295" xr:uid="{00000000-0005-0000-0000-0000E1000000}"/>
    <cellStyle name="20% - Ênfase6 5 2 2" xfId="555" xr:uid="{00000000-0005-0000-0000-0000E2000000}"/>
    <cellStyle name="20% - Ênfase6 5 3" xfId="427" xr:uid="{00000000-0005-0000-0000-0000E3000000}"/>
    <cellStyle name="20% - Ênfase6 6" xfId="178" xr:uid="{00000000-0005-0000-0000-0000E4000000}"/>
    <cellStyle name="20% - Ênfase6 6 2" xfId="309" xr:uid="{00000000-0005-0000-0000-0000E5000000}"/>
    <cellStyle name="20% - Ênfase6 6 2 2" xfId="569" xr:uid="{00000000-0005-0000-0000-0000E6000000}"/>
    <cellStyle name="20% - Ênfase6 6 3" xfId="441" xr:uid="{00000000-0005-0000-0000-0000E7000000}"/>
    <cellStyle name="20% - Ênfase6 7" xfId="192" xr:uid="{00000000-0005-0000-0000-0000E8000000}"/>
    <cellStyle name="20% - Ênfase6 7 2" xfId="455" xr:uid="{00000000-0005-0000-0000-0000E9000000}"/>
    <cellStyle name="20% - Ênfase6 8" xfId="324" xr:uid="{00000000-0005-0000-0000-0000EA000000}"/>
    <cellStyle name="20% - Ênfase6 9" xfId="583" xr:uid="{00000000-0005-0000-0000-0000EB000000}"/>
    <cellStyle name="40% - Ênfase1" xfId="20" builtinId="31" customBuiltin="1"/>
    <cellStyle name="40% - Ênfase1 10" xfId="588" xr:uid="{00000000-0005-0000-0000-0000ED000000}"/>
    <cellStyle name="40% - Ênfase1 11" xfId="603" xr:uid="{4AF15EF7-E334-4B17-B846-96EB0CECAE46}"/>
    <cellStyle name="40% - Ênfase1 12" xfId="623" xr:uid="{FE006182-4222-442B-B945-1F17DD1E15F7}"/>
    <cellStyle name="40% - Ênfase1 13" xfId="644" xr:uid="{830E9D4E-E9EB-4B16-8BF8-31A0ADDE91E0}"/>
    <cellStyle name="40% - Ênfase1 2" xfId="49" xr:uid="{00000000-0005-0000-0000-0000EE000000}"/>
    <cellStyle name="40% - Ênfase1 2 2" xfId="118" xr:uid="{00000000-0005-0000-0000-0000EF000000}"/>
    <cellStyle name="40% - Ênfase1 2 2 2" xfId="254" xr:uid="{00000000-0005-0000-0000-0000F0000000}"/>
    <cellStyle name="40% - Ênfase1 2 2 2 2" xfId="514" xr:uid="{00000000-0005-0000-0000-0000F1000000}"/>
    <cellStyle name="40% - Ênfase1 2 2 3" xfId="386" xr:uid="{00000000-0005-0000-0000-0000F2000000}"/>
    <cellStyle name="40% - Ênfase1 2 3" xfId="203" xr:uid="{00000000-0005-0000-0000-0000F3000000}"/>
    <cellStyle name="40% - Ênfase1 2 3 2" xfId="464" xr:uid="{00000000-0005-0000-0000-0000F4000000}"/>
    <cellStyle name="40% - Ênfase1 2 4" xfId="335" xr:uid="{00000000-0005-0000-0000-0000F5000000}"/>
    <cellStyle name="40% - Ênfase1 3" xfId="83" xr:uid="{00000000-0005-0000-0000-0000F6000000}"/>
    <cellStyle name="40% - Ênfase1 3 2" xfId="141" xr:uid="{00000000-0005-0000-0000-0000F7000000}"/>
    <cellStyle name="40% - Ênfase1 3 2 2" xfId="272" xr:uid="{00000000-0005-0000-0000-0000F8000000}"/>
    <cellStyle name="40% - Ênfase1 3 2 2 2" xfId="532" xr:uid="{00000000-0005-0000-0000-0000F9000000}"/>
    <cellStyle name="40% - Ênfase1 3 2 3" xfId="404" xr:uid="{00000000-0005-0000-0000-0000FA000000}"/>
    <cellStyle name="40% - Ênfase1 3 3" xfId="222" xr:uid="{00000000-0005-0000-0000-0000FB000000}"/>
    <cellStyle name="40% - Ênfase1 3 3 2" xfId="482" xr:uid="{00000000-0005-0000-0000-0000FC000000}"/>
    <cellStyle name="40% - Ênfase1 3 4" xfId="354" xr:uid="{00000000-0005-0000-0000-0000FD000000}"/>
    <cellStyle name="40% - Ênfase1 4" xfId="98" xr:uid="{00000000-0005-0000-0000-0000FE000000}"/>
    <cellStyle name="40% - Ênfase1 4 2" xfId="236" xr:uid="{00000000-0005-0000-0000-0000FF000000}"/>
    <cellStyle name="40% - Ênfase1 4 2 2" xfId="496" xr:uid="{00000000-0005-0000-0000-000000010000}"/>
    <cellStyle name="40% - Ênfase1 4 3" xfId="368" xr:uid="{00000000-0005-0000-0000-000001010000}"/>
    <cellStyle name="40% - Ênfase1 5" xfId="155" xr:uid="{00000000-0005-0000-0000-000002010000}"/>
    <cellStyle name="40% - Ênfase1 5 2" xfId="286" xr:uid="{00000000-0005-0000-0000-000003010000}"/>
    <cellStyle name="40% - Ênfase1 5 2 2" xfId="546" xr:uid="{00000000-0005-0000-0000-000004010000}"/>
    <cellStyle name="40% - Ênfase1 5 3" xfId="418" xr:uid="{00000000-0005-0000-0000-000005010000}"/>
    <cellStyle name="40% - Ênfase1 6" xfId="169" xr:uid="{00000000-0005-0000-0000-000006010000}"/>
    <cellStyle name="40% - Ênfase1 6 2" xfId="300" xr:uid="{00000000-0005-0000-0000-000007010000}"/>
    <cellStyle name="40% - Ênfase1 6 2 2" xfId="560" xr:uid="{00000000-0005-0000-0000-000008010000}"/>
    <cellStyle name="40% - Ênfase1 6 3" xfId="432" xr:uid="{00000000-0005-0000-0000-000009010000}"/>
    <cellStyle name="40% - Ênfase1 7" xfId="183" xr:uid="{00000000-0005-0000-0000-00000A010000}"/>
    <cellStyle name="40% - Ênfase1 7 2" xfId="446" xr:uid="{00000000-0005-0000-0000-00000B010000}"/>
    <cellStyle name="40% - Ênfase1 8" xfId="315" xr:uid="{00000000-0005-0000-0000-00000C010000}"/>
    <cellStyle name="40% - Ênfase1 9" xfId="574" xr:uid="{00000000-0005-0000-0000-00000D010000}"/>
    <cellStyle name="40% - Ênfase2" xfId="24" builtinId="35" customBuiltin="1"/>
    <cellStyle name="40% - Ênfase2 10" xfId="590" xr:uid="{00000000-0005-0000-0000-00000F010000}"/>
    <cellStyle name="40% - Ênfase2 11" xfId="606" xr:uid="{DE83D656-9740-4040-9669-A389DC9EEDB7}"/>
    <cellStyle name="40% - Ênfase2 12" xfId="626" xr:uid="{6972634D-4166-4C92-AD98-850595421998}"/>
    <cellStyle name="40% - Ênfase2 13" xfId="647" xr:uid="{3ECC5699-F71A-44C0-84A2-CA9A561A07A0}"/>
    <cellStyle name="40% - Ênfase2 2" xfId="50" xr:uid="{00000000-0005-0000-0000-000010010000}"/>
    <cellStyle name="40% - Ênfase2 2 2" xfId="119" xr:uid="{00000000-0005-0000-0000-000011010000}"/>
    <cellStyle name="40% - Ênfase2 2 2 2" xfId="255" xr:uid="{00000000-0005-0000-0000-000012010000}"/>
    <cellStyle name="40% - Ênfase2 2 2 2 2" xfId="515" xr:uid="{00000000-0005-0000-0000-000013010000}"/>
    <cellStyle name="40% - Ênfase2 2 2 3" xfId="387" xr:uid="{00000000-0005-0000-0000-000014010000}"/>
    <cellStyle name="40% - Ênfase2 2 3" xfId="204" xr:uid="{00000000-0005-0000-0000-000015010000}"/>
    <cellStyle name="40% - Ênfase2 2 3 2" xfId="465" xr:uid="{00000000-0005-0000-0000-000016010000}"/>
    <cellStyle name="40% - Ênfase2 2 4" xfId="336" xr:uid="{00000000-0005-0000-0000-000017010000}"/>
    <cellStyle name="40% - Ênfase2 3" xfId="85" xr:uid="{00000000-0005-0000-0000-000018010000}"/>
    <cellStyle name="40% - Ênfase2 3 2" xfId="143" xr:uid="{00000000-0005-0000-0000-000019010000}"/>
    <cellStyle name="40% - Ênfase2 3 2 2" xfId="274" xr:uid="{00000000-0005-0000-0000-00001A010000}"/>
    <cellStyle name="40% - Ênfase2 3 2 2 2" xfId="534" xr:uid="{00000000-0005-0000-0000-00001B010000}"/>
    <cellStyle name="40% - Ênfase2 3 2 3" xfId="406" xr:uid="{00000000-0005-0000-0000-00001C010000}"/>
    <cellStyle name="40% - Ênfase2 3 3" xfId="224" xr:uid="{00000000-0005-0000-0000-00001D010000}"/>
    <cellStyle name="40% - Ênfase2 3 3 2" xfId="484" xr:uid="{00000000-0005-0000-0000-00001E010000}"/>
    <cellStyle name="40% - Ênfase2 3 4" xfId="356" xr:uid="{00000000-0005-0000-0000-00001F010000}"/>
    <cellStyle name="40% - Ênfase2 4" xfId="100" xr:uid="{00000000-0005-0000-0000-000020010000}"/>
    <cellStyle name="40% - Ênfase2 4 2" xfId="238" xr:uid="{00000000-0005-0000-0000-000021010000}"/>
    <cellStyle name="40% - Ênfase2 4 2 2" xfId="498" xr:uid="{00000000-0005-0000-0000-000022010000}"/>
    <cellStyle name="40% - Ênfase2 4 3" xfId="370" xr:uid="{00000000-0005-0000-0000-000023010000}"/>
    <cellStyle name="40% - Ênfase2 5" xfId="157" xr:uid="{00000000-0005-0000-0000-000024010000}"/>
    <cellStyle name="40% - Ênfase2 5 2" xfId="288" xr:uid="{00000000-0005-0000-0000-000025010000}"/>
    <cellStyle name="40% - Ênfase2 5 2 2" xfId="548" xr:uid="{00000000-0005-0000-0000-000026010000}"/>
    <cellStyle name="40% - Ênfase2 5 3" xfId="420" xr:uid="{00000000-0005-0000-0000-000027010000}"/>
    <cellStyle name="40% - Ênfase2 6" xfId="171" xr:uid="{00000000-0005-0000-0000-000028010000}"/>
    <cellStyle name="40% - Ênfase2 6 2" xfId="302" xr:uid="{00000000-0005-0000-0000-000029010000}"/>
    <cellStyle name="40% - Ênfase2 6 2 2" xfId="562" xr:uid="{00000000-0005-0000-0000-00002A010000}"/>
    <cellStyle name="40% - Ênfase2 6 3" xfId="434" xr:uid="{00000000-0005-0000-0000-00002B010000}"/>
    <cellStyle name="40% - Ênfase2 7" xfId="185" xr:uid="{00000000-0005-0000-0000-00002C010000}"/>
    <cellStyle name="40% - Ênfase2 7 2" xfId="448" xr:uid="{00000000-0005-0000-0000-00002D010000}"/>
    <cellStyle name="40% - Ênfase2 8" xfId="317" xr:uid="{00000000-0005-0000-0000-00002E010000}"/>
    <cellStyle name="40% - Ênfase2 9" xfId="576" xr:uid="{00000000-0005-0000-0000-00002F010000}"/>
    <cellStyle name="40% - Ênfase3" xfId="28" builtinId="39" customBuiltin="1"/>
    <cellStyle name="40% - Ênfase3 10" xfId="578" xr:uid="{00000000-0005-0000-0000-000031010000}"/>
    <cellStyle name="40% - Ênfase3 11" xfId="592" xr:uid="{00000000-0005-0000-0000-000032010000}"/>
    <cellStyle name="40% - Ênfase3 12" xfId="609" xr:uid="{2DA42072-D5B1-46D2-944A-CD3C68F714FA}"/>
    <cellStyle name="40% - Ênfase3 13" xfId="629" xr:uid="{9E6E7CFB-E6DF-4277-A2F5-FBF77A93E3CC}"/>
    <cellStyle name="40% - Ênfase3 14" xfId="650" xr:uid="{84D69D90-CB2B-41EC-B88E-BA053C00C463}"/>
    <cellStyle name="40% - Ênfase3 2" xfId="51" xr:uid="{00000000-0005-0000-0000-000033010000}"/>
    <cellStyle name="40% - Ênfase3 2 2" xfId="120" xr:uid="{00000000-0005-0000-0000-000034010000}"/>
    <cellStyle name="40% - Ênfase3 2 2 2" xfId="256" xr:uid="{00000000-0005-0000-0000-000035010000}"/>
    <cellStyle name="40% - Ênfase3 2 2 2 2" xfId="516" xr:uid="{00000000-0005-0000-0000-000036010000}"/>
    <cellStyle name="40% - Ênfase3 2 2 3" xfId="388" xr:uid="{00000000-0005-0000-0000-000037010000}"/>
    <cellStyle name="40% - Ênfase3 2 3" xfId="205" xr:uid="{00000000-0005-0000-0000-000038010000}"/>
    <cellStyle name="40% - Ênfase3 2 3 2" xfId="466" xr:uid="{00000000-0005-0000-0000-000039010000}"/>
    <cellStyle name="40% - Ênfase3 2 4" xfId="337" xr:uid="{00000000-0005-0000-0000-00003A010000}"/>
    <cellStyle name="40% - Ênfase3 3" xfId="76" xr:uid="{00000000-0005-0000-0000-00003B010000}"/>
    <cellStyle name="40% - Ênfase3 3 2" xfId="135" xr:uid="{00000000-0005-0000-0000-00003C010000}"/>
    <cellStyle name="40% - Ênfase3 3 2 2" xfId="267" xr:uid="{00000000-0005-0000-0000-00003D010000}"/>
    <cellStyle name="40% - Ênfase3 3 2 2 2" xfId="527" xr:uid="{00000000-0005-0000-0000-00003E010000}"/>
    <cellStyle name="40% - Ênfase3 3 2 3" xfId="399" xr:uid="{00000000-0005-0000-0000-00003F010000}"/>
    <cellStyle name="40% - Ênfase3 3 3" xfId="216" xr:uid="{00000000-0005-0000-0000-000040010000}"/>
    <cellStyle name="40% - Ênfase3 3 3 2" xfId="477" xr:uid="{00000000-0005-0000-0000-000041010000}"/>
    <cellStyle name="40% - Ênfase3 3 4" xfId="348" xr:uid="{00000000-0005-0000-0000-000042010000}"/>
    <cellStyle name="40% - Ênfase3 4" xfId="87" xr:uid="{00000000-0005-0000-0000-000043010000}"/>
    <cellStyle name="40% - Ênfase3 4 2" xfId="145" xr:uid="{00000000-0005-0000-0000-000044010000}"/>
    <cellStyle name="40% - Ênfase3 4 2 2" xfId="276" xr:uid="{00000000-0005-0000-0000-000045010000}"/>
    <cellStyle name="40% - Ênfase3 4 2 2 2" xfId="536" xr:uid="{00000000-0005-0000-0000-000046010000}"/>
    <cellStyle name="40% - Ênfase3 4 2 3" xfId="408" xr:uid="{00000000-0005-0000-0000-000047010000}"/>
    <cellStyle name="40% - Ênfase3 4 3" xfId="226" xr:uid="{00000000-0005-0000-0000-000048010000}"/>
    <cellStyle name="40% - Ênfase3 4 3 2" xfId="486" xr:uid="{00000000-0005-0000-0000-000049010000}"/>
    <cellStyle name="40% - Ênfase3 4 4" xfId="358" xr:uid="{00000000-0005-0000-0000-00004A010000}"/>
    <cellStyle name="40% - Ênfase3 5" xfId="102" xr:uid="{00000000-0005-0000-0000-00004B010000}"/>
    <cellStyle name="40% - Ênfase3 5 2" xfId="240" xr:uid="{00000000-0005-0000-0000-00004C010000}"/>
    <cellStyle name="40% - Ênfase3 5 2 2" xfId="500" xr:uid="{00000000-0005-0000-0000-00004D010000}"/>
    <cellStyle name="40% - Ênfase3 5 3" xfId="372" xr:uid="{00000000-0005-0000-0000-00004E010000}"/>
    <cellStyle name="40% - Ênfase3 6" xfId="159" xr:uid="{00000000-0005-0000-0000-00004F010000}"/>
    <cellStyle name="40% - Ênfase3 6 2" xfId="290" xr:uid="{00000000-0005-0000-0000-000050010000}"/>
    <cellStyle name="40% - Ênfase3 6 2 2" xfId="550" xr:uid="{00000000-0005-0000-0000-000051010000}"/>
    <cellStyle name="40% - Ênfase3 6 3" xfId="422" xr:uid="{00000000-0005-0000-0000-000052010000}"/>
    <cellStyle name="40% - Ênfase3 7" xfId="173" xr:uid="{00000000-0005-0000-0000-000053010000}"/>
    <cellStyle name="40% - Ênfase3 7 2" xfId="304" xr:uid="{00000000-0005-0000-0000-000054010000}"/>
    <cellStyle name="40% - Ênfase3 7 2 2" xfId="564" xr:uid="{00000000-0005-0000-0000-000055010000}"/>
    <cellStyle name="40% - Ênfase3 7 3" xfId="436" xr:uid="{00000000-0005-0000-0000-000056010000}"/>
    <cellStyle name="40% - Ênfase3 8" xfId="187" xr:uid="{00000000-0005-0000-0000-000057010000}"/>
    <cellStyle name="40% - Ênfase3 8 2" xfId="450" xr:uid="{00000000-0005-0000-0000-000058010000}"/>
    <cellStyle name="40% - Ênfase3 9" xfId="319" xr:uid="{00000000-0005-0000-0000-000059010000}"/>
    <cellStyle name="40% - Ênfase4" xfId="32" builtinId="43" customBuiltin="1"/>
    <cellStyle name="40% - Ênfase4 10" xfId="594" xr:uid="{00000000-0005-0000-0000-00005B010000}"/>
    <cellStyle name="40% - Ênfase4 11" xfId="612" xr:uid="{C6D5ACF5-204D-4A9B-A2AF-D34868F81C83}"/>
    <cellStyle name="40% - Ênfase4 12" xfId="632" xr:uid="{3FB2C06A-07FF-4805-BFFA-034E0F1A03B1}"/>
    <cellStyle name="40% - Ênfase4 13" xfId="653" xr:uid="{5622077A-EA44-428D-9C55-67A01FEAAC08}"/>
    <cellStyle name="40% - Ênfase4 2" xfId="52" xr:uid="{00000000-0005-0000-0000-00005C010000}"/>
    <cellStyle name="40% - Ênfase4 2 2" xfId="121" xr:uid="{00000000-0005-0000-0000-00005D010000}"/>
    <cellStyle name="40% - Ênfase4 2 2 2" xfId="257" xr:uid="{00000000-0005-0000-0000-00005E010000}"/>
    <cellStyle name="40% - Ênfase4 2 2 2 2" xfId="517" xr:uid="{00000000-0005-0000-0000-00005F010000}"/>
    <cellStyle name="40% - Ênfase4 2 2 3" xfId="389" xr:uid="{00000000-0005-0000-0000-000060010000}"/>
    <cellStyle name="40% - Ênfase4 2 3" xfId="206" xr:uid="{00000000-0005-0000-0000-000061010000}"/>
    <cellStyle name="40% - Ênfase4 2 3 2" xfId="467" xr:uid="{00000000-0005-0000-0000-000062010000}"/>
    <cellStyle name="40% - Ênfase4 2 4" xfId="338" xr:uid="{00000000-0005-0000-0000-000063010000}"/>
    <cellStyle name="40% - Ênfase4 3" xfId="89" xr:uid="{00000000-0005-0000-0000-000064010000}"/>
    <cellStyle name="40% - Ênfase4 3 2" xfId="147" xr:uid="{00000000-0005-0000-0000-000065010000}"/>
    <cellStyle name="40% - Ênfase4 3 2 2" xfId="278" xr:uid="{00000000-0005-0000-0000-000066010000}"/>
    <cellStyle name="40% - Ênfase4 3 2 2 2" xfId="538" xr:uid="{00000000-0005-0000-0000-000067010000}"/>
    <cellStyle name="40% - Ênfase4 3 2 3" xfId="410" xr:uid="{00000000-0005-0000-0000-000068010000}"/>
    <cellStyle name="40% - Ênfase4 3 3" xfId="228" xr:uid="{00000000-0005-0000-0000-000069010000}"/>
    <cellStyle name="40% - Ênfase4 3 3 2" xfId="488" xr:uid="{00000000-0005-0000-0000-00006A010000}"/>
    <cellStyle name="40% - Ênfase4 3 4" xfId="360" xr:uid="{00000000-0005-0000-0000-00006B010000}"/>
    <cellStyle name="40% - Ênfase4 4" xfId="104" xr:uid="{00000000-0005-0000-0000-00006C010000}"/>
    <cellStyle name="40% - Ênfase4 4 2" xfId="242" xr:uid="{00000000-0005-0000-0000-00006D010000}"/>
    <cellStyle name="40% - Ênfase4 4 2 2" xfId="502" xr:uid="{00000000-0005-0000-0000-00006E010000}"/>
    <cellStyle name="40% - Ênfase4 4 3" xfId="374" xr:uid="{00000000-0005-0000-0000-00006F010000}"/>
    <cellStyle name="40% - Ênfase4 5" xfId="161" xr:uid="{00000000-0005-0000-0000-000070010000}"/>
    <cellStyle name="40% - Ênfase4 5 2" xfId="292" xr:uid="{00000000-0005-0000-0000-000071010000}"/>
    <cellStyle name="40% - Ênfase4 5 2 2" xfId="552" xr:uid="{00000000-0005-0000-0000-000072010000}"/>
    <cellStyle name="40% - Ênfase4 5 3" xfId="424" xr:uid="{00000000-0005-0000-0000-000073010000}"/>
    <cellStyle name="40% - Ênfase4 6" xfId="175" xr:uid="{00000000-0005-0000-0000-000074010000}"/>
    <cellStyle name="40% - Ênfase4 6 2" xfId="306" xr:uid="{00000000-0005-0000-0000-000075010000}"/>
    <cellStyle name="40% - Ênfase4 6 2 2" xfId="566" xr:uid="{00000000-0005-0000-0000-000076010000}"/>
    <cellStyle name="40% - Ênfase4 6 3" xfId="438" xr:uid="{00000000-0005-0000-0000-000077010000}"/>
    <cellStyle name="40% - Ênfase4 7" xfId="189" xr:uid="{00000000-0005-0000-0000-000078010000}"/>
    <cellStyle name="40% - Ênfase4 7 2" xfId="452" xr:uid="{00000000-0005-0000-0000-000079010000}"/>
    <cellStyle name="40% - Ênfase4 8" xfId="321" xr:uid="{00000000-0005-0000-0000-00007A010000}"/>
    <cellStyle name="40% - Ênfase4 9" xfId="580" xr:uid="{00000000-0005-0000-0000-00007B010000}"/>
    <cellStyle name="40% - Ênfase5" xfId="36" builtinId="47" customBuiltin="1"/>
    <cellStyle name="40% - Ênfase5 10" xfId="596" xr:uid="{00000000-0005-0000-0000-00007D010000}"/>
    <cellStyle name="40% - Ênfase5 11" xfId="615" xr:uid="{AC60D638-E82A-4058-A207-3268F72D3C29}"/>
    <cellStyle name="40% - Ênfase5 12" xfId="635" xr:uid="{00D740AC-DFB1-48A6-A24C-8C4303E401B3}"/>
    <cellStyle name="40% - Ênfase5 13" xfId="656" xr:uid="{66F536A2-A28D-4F5D-A203-0FA49734C2CA}"/>
    <cellStyle name="40% - Ênfase5 2" xfId="53" xr:uid="{00000000-0005-0000-0000-00007E010000}"/>
    <cellStyle name="40% - Ênfase5 2 2" xfId="122" xr:uid="{00000000-0005-0000-0000-00007F010000}"/>
    <cellStyle name="40% - Ênfase5 2 2 2" xfId="258" xr:uid="{00000000-0005-0000-0000-000080010000}"/>
    <cellStyle name="40% - Ênfase5 2 2 2 2" xfId="518" xr:uid="{00000000-0005-0000-0000-000081010000}"/>
    <cellStyle name="40% - Ênfase5 2 2 3" xfId="390" xr:uid="{00000000-0005-0000-0000-000082010000}"/>
    <cellStyle name="40% - Ênfase5 2 3" xfId="207" xr:uid="{00000000-0005-0000-0000-000083010000}"/>
    <cellStyle name="40% - Ênfase5 2 3 2" xfId="468" xr:uid="{00000000-0005-0000-0000-000084010000}"/>
    <cellStyle name="40% - Ênfase5 2 4" xfId="339" xr:uid="{00000000-0005-0000-0000-000085010000}"/>
    <cellStyle name="40% - Ênfase5 3" xfId="91" xr:uid="{00000000-0005-0000-0000-000086010000}"/>
    <cellStyle name="40% - Ênfase5 3 2" xfId="149" xr:uid="{00000000-0005-0000-0000-000087010000}"/>
    <cellStyle name="40% - Ênfase5 3 2 2" xfId="280" xr:uid="{00000000-0005-0000-0000-000088010000}"/>
    <cellStyle name="40% - Ênfase5 3 2 2 2" xfId="540" xr:uid="{00000000-0005-0000-0000-000089010000}"/>
    <cellStyle name="40% - Ênfase5 3 2 3" xfId="412" xr:uid="{00000000-0005-0000-0000-00008A010000}"/>
    <cellStyle name="40% - Ênfase5 3 3" xfId="230" xr:uid="{00000000-0005-0000-0000-00008B010000}"/>
    <cellStyle name="40% - Ênfase5 3 3 2" xfId="490" xr:uid="{00000000-0005-0000-0000-00008C010000}"/>
    <cellStyle name="40% - Ênfase5 3 4" xfId="362" xr:uid="{00000000-0005-0000-0000-00008D010000}"/>
    <cellStyle name="40% - Ênfase5 4" xfId="106" xr:uid="{00000000-0005-0000-0000-00008E010000}"/>
    <cellStyle name="40% - Ênfase5 4 2" xfId="244" xr:uid="{00000000-0005-0000-0000-00008F010000}"/>
    <cellStyle name="40% - Ênfase5 4 2 2" xfId="504" xr:uid="{00000000-0005-0000-0000-000090010000}"/>
    <cellStyle name="40% - Ênfase5 4 3" xfId="376" xr:uid="{00000000-0005-0000-0000-000091010000}"/>
    <cellStyle name="40% - Ênfase5 5" xfId="163" xr:uid="{00000000-0005-0000-0000-000092010000}"/>
    <cellStyle name="40% - Ênfase5 5 2" xfId="294" xr:uid="{00000000-0005-0000-0000-000093010000}"/>
    <cellStyle name="40% - Ênfase5 5 2 2" xfId="554" xr:uid="{00000000-0005-0000-0000-000094010000}"/>
    <cellStyle name="40% - Ênfase5 5 3" xfId="426" xr:uid="{00000000-0005-0000-0000-000095010000}"/>
    <cellStyle name="40% - Ênfase5 6" xfId="177" xr:uid="{00000000-0005-0000-0000-000096010000}"/>
    <cellStyle name="40% - Ênfase5 6 2" xfId="308" xr:uid="{00000000-0005-0000-0000-000097010000}"/>
    <cellStyle name="40% - Ênfase5 6 2 2" xfId="568" xr:uid="{00000000-0005-0000-0000-000098010000}"/>
    <cellStyle name="40% - Ênfase5 6 3" xfId="440" xr:uid="{00000000-0005-0000-0000-000099010000}"/>
    <cellStyle name="40% - Ênfase5 7" xfId="191" xr:uid="{00000000-0005-0000-0000-00009A010000}"/>
    <cellStyle name="40% - Ênfase5 7 2" xfId="454" xr:uid="{00000000-0005-0000-0000-00009B010000}"/>
    <cellStyle name="40% - Ênfase5 8" xfId="323" xr:uid="{00000000-0005-0000-0000-00009C010000}"/>
    <cellStyle name="40% - Ênfase5 9" xfId="582" xr:uid="{00000000-0005-0000-0000-00009D010000}"/>
    <cellStyle name="40% - Ênfase6" xfId="40" builtinId="51" customBuiltin="1"/>
    <cellStyle name="40% - Ênfase6 10" xfId="598" xr:uid="{00000000-0005-0000-0000-00009F010000}"/>
    <cellStyle name="40% - Ênfase6 11" xfId="618" xr:uid="{4EFB9070-74B6-4966-AA37-CB5CF625827C}"/>
    <cellStyle name="40% - Ênfase6 12" xfId="638" xr:uid="{4379B929-8B5B-4BD3-B99A-C1D8C834F744}"/>
    <cellStyle name="40% - Ênfase6 13" xfId="659" xr:uid="{D085711C-95CC-446D-AEAC-95DF17FC6A82}"/>
    <cellStyle name="40% - Ênfase6 2" xfId="54" xr:uid="{00000000-0005-0000-0000-0000A0010000}"/>
    <cellStyle name="40% - Ênfase6 2 2" xfId="123" xr:uid="{00000000-0005-0000-0000-0000A1010000}"/>
    <cellStyle name="40% - Ênfase6 2 2 2" xfId="259" xr:uid="{00000000-0005-0000-0000-0000A2010000}"/>
    <cellStyle name="40% - Ênfase6 2 2 2 2" xfId="519" xr:uid="{00000000-0005-0000-0000-0000A3010000}"/>
    <cellStyle name="40% - Ênfase6 2 2 3" xfId="391" xr:uid="{00000000-0005-0000-0000-0000A4010000}"/>
    <cellStyle name="40% - Ênfase6 2 3" xfId="208" xr:uid="{00000000-0005-0000-0000-0000A5010000}"/>
    <cellStyle name="40% - Ênfase6 2 3 2" xfId="469" xr:uid="{00000000-0005-0000-0000-0000A6010000}"/>
    <cellStyle name="40% - Ênfase6 2 4" xfId="340" xr:uid="{00000000-0005-0000-0000-0000A7010000}"/>
    <cellStyle name="40% - Ênfase6 3" xfId="93" xr:uid="{00000000-0005-0000-0000-0000A8010000}"/>
    <cellStyle name="40% - Ênfase6 3 2" xfId="151" xr:uid="{00000000-0005-0000-0000-0000A9010000}"/>
    <cellStyle name="40% - Ênfase6 3 2 2" xfId="282" xr:uid="{00000000-0005-0000-0000-0000AA010000}"/>
    <cellStyle name="40% - Ênfase6 3 2 2 2" xfId="542" xr:uid="{00000000-0005-0000-0000-0000AB010000}"/>
    <cellStyle name="40% - Ênfase6 3 2 3" xfId="414" xr:uid="{00000000-0005-0000-0000-0000AC010000}"/>
    <cellStyle name="40% - Ênfase6 3 3" xfId="232" xr:uid="{00000000-0005-0000-0000-0000AD010000}"/>
    <cellStyle name="40% - Ênfase6 3 3 2" xfId="492" xr:uid="{00000000-0005-0000-0000-0000AE010000}"/>
    <cellStyle name="40% - Ênfase6 3 4" xfId="364" xr:uid="{00000000-0005-0000-0000-0000AF010000}"/>
    <cellStyle name="40% - Ênfase6 4" xfId="108" xr:uid="{00000000-0005-0000-0000-0000B0010000}"/>
    <cellStyle name="40% - Ênfase6 4 2" xfId="246" xr:uid="{00000000-0005-0000-0000-0000B1010000}"/>
    <cellStyle name="40% - Ênfase6 4 2 2" xfId="506" xr:uid="{00000000-0005-0000-0000-0000B2010000}"/>
    <cellStyle name="40% - Ênfase6 4 3" xfId="378" xr:uid="{00000000-0005-0000-0000-0000B3010000}"/>
    <cellStyle name="40% - Ênfase6 5" xfId="165" xr:uid="{00000000-0005-0000-0000-0000B4010000}"/>
    <cellStyle name="40% - Ênfase6 5 2" xfId="296" xr:uid="{00000000-0005-0000-0000-0000B5010000}"/>
    <cellStyle name="40% - Ênfase6 5 2 2" xfId="556" xr:uid="{00000000-0005-0000-0000-0000B6010000}"/>
    <cellStyle name="40% - Ênfase6 5 3" xfId="428" xr:uid="{00000000-0005-0000-0000-0000B7010000}"/>
    <cellStyle name="40% - Ênfase6 6" xfId="179" xr:uid="{00000000-0005-0000-0000-0000B8010000}"/>
    <cellStyle name="40% - Ênfase6 6 2" xfId="310" xr:uid="{00000000-0005-0000-0000-0000B9010000}"/>
    <cellStyle name="40% - Ênfase6 6 2 2" xfId="570" xr:uid="{00000000-0005-0000-0000-0000BA010000}"/>
    <cellStyle name="40% - Ênfase6 6 3" xfId="442" xr:uid="{00000000-0005-0000-0000-0000BB010000}"/>
    <cellStyle name="40% - Ênfase6 7" xfId="193" xr:uid="{00000000-0005-0000-0000-0000BC010000}"/>
    <cellStyle name="40% - Ênfase6 7 2" xfId="456" xr:uid="{00000000-0005-0000-0000-0000BD010000}"/>
    <cellStyle name="40% - Ênfase6 8" xfId="325" xr:uid="{00000000-0005-0000-0000-0000BE010000}"/>
    <cellStyle name="40% - Ênfase6 9" xfId="584" xr:uid="{00000000-0005-0000-0000-0000BF010000}"/>
    <cellStyle name="60% - Ênfase1" xfId="21" builtinId="32" customBuiltin="1"/>
    <cellStyle name="60% - Ênfase1 2" xfId="604" xr:uid="{AEA8059B-600C-44DC-9E60-52BE5683FE43}"/>
    <cellStyle name="60% - Ênfase1 3" xfId="624" xr:uid="{D9609D76-4265-4A12-8EA9-B6F194929AD3}"/>
    <cellStyle name="60% - Ênfase1 4" xfId="645" xr:uid="{579E712C-E3B1-40C5-BAF0-54FE880767FD}"/>
    <cellStyle name="60% - Ênfase2" xfId="25" builtinId="36" customBuiltin="1"/>
    <cellStyle name="60% - Ênfase2 2" xfId="607" xr:uid="{ED14B325-DF89-4D1F-96BA-63D75A3C4B39}"/>
    <cellStyle name="60% - Ênfase2 3" xfId="627" xr:uid="{66D7AE3E-D755-4E56-B660-E86465AB5D16}"/>
    <cellStyle name="60% - Ênfase2 4" xfId="648" xr:uid="{548A41AE-BF55-4EBF-BF5B-7A18AB7DB8B2}"/>
    <cellStyle name="60% - Ênfase3" xfId="29" builtinId="40" customBuiltin="1"/>
    <cellStyle name="60% - Ênfase3 2" xfId="55" xr:uid="{00000000-0005-0000-0000-0000C3010000}"/>
    <cellStyle name="60% - Ênfase3 3" xfId="610" xr:uid="{5016CA49-0DDE-4060-919A-F31861721C5C}"/>
    <cellStyle name="60% - Ênfase3 4" xfId="630" xr:uid="{FFBED453-870F-4264-9A09-4BD5A4627E5D}"/>
    <cellStyle name="60% - Ênfase3 5" xfId="651" xr:uid="{B52FABCE-99C6-4EF0-A9C5-0A310D21D629}"/>
    <cellStyle name="60% - Ênfase4" xfId="33" builtinId="44" customBuiltin="1"/>
    <cellStyle name="60% - Ênfase4 2" xfId="56" xr:uid="{00000000-0005-0000-0000-0000C5010000}"/>
    <cellStyle name="60% - Ênfase4 3" xfId="613" xr:uid="{DCFB79DE-02D1-49B9-ACC5-D4512B115AA4}"/>
    <cellStyle name="60% - Ênfase4 4" xfId="633" xr:uid="{4C444234-9822-4282-8937-DF0744F1FB0A}"/>
    <cellStyle name="60% - Ênfase4 5" xfId="654" xr:uid="{CFC68666-50F3-46A5-BDFD-44AA81F2C9E8}"/>
    <cellStyle name="60% - Ênfase5" xfId="37" builtinId="48" customBuiltin="1"/>
    <cellStyle name="60% - Ênfase5 2" xfId="616" xr:uid="{B8935F4B-3EBC-4396-8D80-953BAC56E384}"/>
    <cellStyle name="60% - Ênfase5 3" xfId="636" xr:uid="{271DD53A-73B9-4C40-8BE7-549CE67B0498}"/>
    <cellStyle name="60% - Ênfase5 4" xfId="657" xr:uid="{50717944-270A-4717-9D5C-4A57CEB72636}"/>
    <cellStyle name="60% - Ênfase6" xfId="41" builtinId="52" customBuiltin="1"/>
    <cellStyle name="60% - Ênfase6 2" xfId="57" xr:uid="{00000000-0005-0000-0000-0000C8010000}"/>
    <cellStyle name="60% - Ênfase6 3" xfId="619" xr:uid="{ECF91CF2-9DB3-40D1-8B81-006B1871D17D}"/>
    <cellStyle name="60% - Ênfase6 4" xfId="639" xr:uid="{FD1D8171-FAC7-4B90-AC19-D816E198F65A}"/>
    <cellStyle name="60% - Ênfase6 5" xfId="660" xr:uid="{6B31A831-6461-48FF-BF9D-B8D48151E9B3}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640" builtinId="8"/>
    <cellStyle name="Moeda 2" xfId="59" xr:uid="{00000000-0005-0000-0000-0000D5010000}"/>
    <cellStyle name="Moeda 2 2" xfId="65" xr:uid="{00000000-0005-0000-0000-0000D6010000}"/>
    <cellStyle name="Moeda 2 2 2" xfId="124" xr:uid="{00000000-0005-0000-0000-0000D7010000}"/>
    <cellStyle name="Moeda 3" xfId="58" xr:uid="{00000000-0005-0000-0000-0000D8010000}"/>
    <cellStyle name="Moeda 4" xfId="70" xr:uid="{00000000-0005-0000-0000-0000D9010000}"/>
    <cellStyle name="Moeda 4 2" xfId="129" xr:uid="{00000000-0005-0000-0000-0000DA010000}"/>
    <cellStyle name="Moeda 4 2 2" xfId="261" xr:uid="{00000000-0005-0000-0000-0000DB010000}"/>
    <cellStyle name="Moeda 4 2 2 2" xfId="521" xr:uid="{00000000-0005-0000-0000-0000DC010000}"/>
    <cellStyle name="Moeda 4 2 3" xfId="393" xr:uid="{00000000-0005-0000-0000-0000DD010000}"/>
    <cellStyle name="Moeda 4 3" xfId="210" xr:uid="{00000000-0005-0000-0000-0000DE010000}"/>
    <cellStyle name="Moeda 4 3 2" xfId="471" xr:uid="{00000000-0005-0000-0000-0000DF010000}"/>
    <cellStyle name="Moeda 4 4" xfId="342" xr:uid="{00000000-0005-0000-0000-0000E0010000}"/>
    <cellStyle name="Moeda 5" xfId="311" xr:uid="{00000000-0005-0000-0000-0000E1010000}"/>
    <cellStyle name="Neutro" xfId="8" builtinId="28" customBuiltin="1"/>
    <cellStyle name="Neutro 2" xfId="600" xr:uid="{8E7B585F-B8C7-4FFE-B525-5BF018A838D5}"/>
    <cellStyle name="Normal" xfId="0" builtinId="0"/>
    <cellStyle name="Normal 10" xfId="180" xr:uid="{00000000-0005-0000-0000-0000E4010000}"/>
    <cellStyle name="Normal 10 2" xfId="443" xr:uid="{00000000-0005-0000-0000-0000E5010000}"/>
    <cellStyle name="Normal 11" xfId="194" xr:uid="{00000000-0005-0000-0000-0000E6010000}"/>
    <cellStyle name="Normal 12" xfId="326" xr:uid="{00000000-0005-0000-0000-0000E7010000}"/>
    <cellStyle name="Normal 13" xfId="312" xr:uid="{00000000-0005-0000-0000-0000E8010000}"/>
    <cellStyle name="Normal 14" xfId="571" xr:uid="{00000000-0005-0000-0000-0000E9010000}"/>
    <cellStyle name="Normal 15" xfId="585" xr:uid="{00000000-0005-0000-0000-0000EA010000}"/>
    <cellStyle name="Normal 16" xfId="599" xr:uid="{6235B5CA-908B-4DD2-AB87-A826B106D0F7}"/>
    <cellStyle name="Normal 17" xfId="620" xr:uid="{694A88FE-921D-4400-92A3-65E302CB8E0B}"/>
    <cellStyle name="Normal 18" xfId="641" xr:uid="{BAE44794-D68A-45DB-8E4B-4C0ABE3117DA}"/>
    <cellStyle name="Normal 2" xfId="60" xr:uid="{00000000-0005-0000-0000-0000EB010000}"/>
    <cellStyle name="Normal 2 2" xfId="66" xr:uid="{00000000-0005-0000-0000-0000EC010000}"/>
    <cellStyle name="Normal 2 2 2" xfId="125" xr:uid="{00000000-0005-0000-0000-0000ED010000}"/>
    <cellStyle name="Normal 3" xfId="42" xr:uid="{00000000-0005-0000-0000-0000EE010000}"/>
    <cellStyle name="Normal 3 2" xfId="111" xr:uid="{00000000-0005-0000-0000-0000EF010000}"/>
    <cellStyle name="Normal 3 2 2" xfId="247" xr:uid="{00000000-0005-0000-0000-0000F0010000}"/>
    <cellStyle name="Normal 3 2 2 2" xfId="507" xr:uid="{00000000-0005-0000-0000-0000F1010000}"/>
    <cellStyle name="Normal 3 2 3" xfId="379" xr:uid="{00000000-0005-0000-0000-0000F2010000}"/>
    <cellStyle name="Normal 3 3" xfId="196" xr:uid="{00000000-0005-0000-0000-0000F3010000}"/>
    <cellStyle name="Normal 3 3 2" xfId="457" xr:uid="{00000000-0005-0000-0000-0000F4010000}"/>
    <cellStyle name="Normal 3 4" xfId="328" xr:uid="{00000000-0005-0000-0000-0000F5010000}"/>
    <cellStyle name="Normal 4" xfId="79" xr:uid="{00000000-0005-0000-0000-0000F6010000}"/>
    <cellStyle name="Normal 4 2" xfId="138" xr:uid="{00000000-0005-0000-0000-0000F7010000}"/>
    <cellStyle name="Normal 4 2 2" xfId="269" xr:uid="{00000000-0005-0000-0000-0000F8010000}"/>
    <cellStyle name="Normal 4 2 2 2" xfId="529" xr:uid="{00000000-0005-0000-0000-0000F9010000}"/>
    <cellStyle name="Normal 4 2 3" xfId="401" xr:uid="{00000000-0005-0000-0000-0000FA010000}"/>
    <cellStyle name="Normal 4 3" xfId="219" xr:uid="{00000000-0005-0000-0000-0000FB010000}"/>
    <cellStyle name="Normal 4 3 2" xfId="479" xr:uid="{00000000-0005-0000-0000-0000FC010000}"/>
    <cellStyle name="Normal 4 4" xfId="351" xr:uid="{00000000-0005-0000-0000-0000FD010000}"/>
    <cellStyle name="Normal 5" xfId="95" xr:uid="{00000000-0005-0000-0000-0000FE010000}"/>
    <cellStyle name="Normal 5 2" xfId="233" xr:uid="{00000000-0005-0000-0000-0000FF010000}"/>
    <cellStyle name="Normal 5 2 2" xfId="493" xr:uid="{00000000-0005-0000-0000-000000020000}"/>
    <cellStyle name="Normal 5 3" xfId="365" xr:uid="{00000000-0005-0000-0000-000001020000}"/>
    <cellStyle name="Normal 6" xfId="94" xr:uid="{00000000-0005-0000-0000-000002020000}"/>
    <cellStyle name="Normal 7" xfId="109" xr:uid="{00000000-0005-0000-0000-000003020000}"/>
    <cellStyle name="Normal 8" xfId="152" xr:uid="{00000000-0005-0000-0000-000004020000}"/>
    <cellStyle name="Normal 8 2" xfId="283" xr:uid="{00000000-0005-0000-0000-000005020000}"/>
    <cellStyle name="Normal 8 2 2" xfId="543" xr:uid="{00000000-0005-0000-0000-000006020000}"/>
    <cellStyle name="Normal 8 3" xfId="415" xr:uid="{00000000-0005-0000-0000-000007020000}"/>
    <cellStyle name="Normal 9" xfId="166" xr:uid="{00000000-0005-0000-0000-000008020000}"/>
    <cellStyle name="Normal 9 2" xfId="297" xr:uid="{00000000-0005-0000-0000-000009020000}"/>
    <cellStyle name="Normal 9 2 2" xfId="557" xr:uid="{00000000-0005-0000-0000-00000A020000}"/>
    <cellStyle name="Normal 9 3" xfId="429" xr:uid="{00000000-0005-0000-0000-00000B020000}"/>
    <cellStyle name="Nota" xfId="15" builtinId="10" customBuiltin="1"/>
    <cellStyle name="Nota 10" xfId="572" xr:uid="{00000000-0005-0000-0000-00000D020000}"/>
    <cellStyle name="Nota 11" xfId="586" xr:uid="{00000000-0005-0000-0000-00000E020000}"/>
    <cellStyle name="Nota 12" xfId="601" xr:uid="{DCBD3A44-BD3F-4480-8BC2-44965546E173}"/>
    <cellStyle name="Nota 13" xfId="621" xr:uid="{3D8E70CC-71FF-40F8-9F32-C6254CFCA4A2}"/>
    <cellStyle name="Nota 14" xfId="642" xr:uid="{7829B21D-5733-4F1B-8575-B22D9928C360}"/>
    <cellStyle name="Nota 2" xfId="61" xr:uid="{00000000-0005-0000-0000-00000F020000}"/>
    <cellStyle name="Nota 3" xfId="72" xr:uid="{00000000-0005-0000-0000-000010020000}"/>
    <cellStyle name="Nota 3 2" xfId="131" xr:uid="{00000000-0005-0000-0000-000011020000}"/>
    <cellStyle name="Nota 3 2 2" xfId="263" xr:uid="{00000000-0005-0000-0000-000012020000}"/>
    <cellStyle name="Nota 3 2 2 2" xfId="523" xr:uid="{00000000-0005-0000-0000-000013020000}"/>
    <cellStyle name="Nota 3 2 3" xfId="395" xr:uid="{00000000-0005-0000-0000-000014020000}"/>
    <cellStyle name="Nota 3 3" xfId="212" xr:uid="{00000000-0005-0000-0000-000015020000}"/>
    <cellStyle name="Nota 3 3 2" xfId="473" xr:uid="{00000000-0005-0000-0000-000016020000}"/>
    <cellStyle name="Nota 3 4" xfId="344" xr:uid="{00000000-0005-0000-0000-000017020000}"/>
    <cellStyle name="Nota 4" xfId="81" xr:uid="{00000000-0005-0000-0000-000018020000}"/>
    <cellStyle name="Nota 4 2" xfId="139" xr:uid="{00000000-0005-0000-0000-000019020000}"/>
    <cellStyle name="Nota 4 2 2" xfId="270" xr:uid="{00000000-0005-0000-0000-00001A020000}"/>
    <cellStyle name="Nota 4 2 2 2" xfId="530" xr:uid="{00000000-0005-0000-0000-00001B020000}"/>
    <cellStyle name="Nota 4 2 3" xfId="402" xr:uid="{00000000-0005-0000-0000-00001C020000}"/>
    <cellStyle name="Nota 4 3" xfId="220" xr:uid="{00000000-0005-0000-0000-00001D020000}"/>
    <cellStyle name="Nota 4 3 2" xfId="480" xr:uid="{00000000-0005-0000-0000-00001E020000}"/>
    <cellStyle name="Nota 4 4" xfId="352" xr:uid="{00000000-0005-0000-0000-00001F020000}"/>
    <cellStyle name="Nota 5" xfId="96" xr:uid="{00000000-0005-0000-0000-000020020000}"/>
    <cellStyle name="Nota 5 2" xfId="234" xr:uid="{00000000-0005-0000-0000-000021020000}"/>
    <cellStyle name="Nota 5 2 2" xfId="494" xr:uid="{00000000-0005-0000-0000-000022020000}"/>
    <cellStyle name="Nota 5 3" xfId="366" xr:uid="{00000000-0005-0000-0000-000023020000}"/>
    <cellStyle name="Nota 6" xfId="153" xr:uid="{00000000-0005-0000-0000-000024020000}"/>
    <cellStyle name="Nota 6 2" xfId="284" xr:uid="{00000000-0005-0000-0000-000025020000}"/>
    <cellStyle name="Nota 6 2 2" xfId="544" xr:uid="{00000000-0005-0000-0000-000026020000}"/>
    <cellStyle name="Nota 6 3" xfId="416" xr:uid="{00000000-0005-0000-0000-000027020000}"/>
    <cellStyle name="Nota 7" xfId="167" xr:uid="{00000000-0005-0000-0000-000028020000}"/>
    <cellStyle name="Nota 7 2" xfId="298" xr:uid="{00000000-0005-0000-0000-000029020000}"/>
    <cellStyle name="Nota 7 2 2" xfId="558" xr:uid="{00000000-0005-0000-0000-00002A020000}"/>
    <cellStyle name="Nota 7 3" xfId="430" xr:uid="{00000000-0005-0000-0000-00002B020000}"/>
    <cellStyle name="Nota 8" xfId="181" xr:uid="{00000000-0005-0000-0000-00002C020000}"/>
    <cellStyle name="Nota 8 2" xfId="444" xr:uid="{00000000-0005-0000-0000-00002D020000}"/>
    <cellStyle name="Nota 9" xfId="313" xr:uid="{00000000-0005-0000-0000-00002E020000}"/>
    <cellStyle name="Porcentagem 2" xfId="62" xr:uid="{00000000-0005-0000-0000-00002F020000}"/>
    <cellStyle name="Porcentagem 2 2" xfId="67" xr:uid="{00000000-0005-0000-0000-000030020000}"/>
    <cellStyle name="Porcentagem 2 2 2" xfId="126" xr:uid="{00000000-0005-0000-0000-000031020000}"/>
    <cellStyle name="Porcentagem 3" xfId="71" xr:uid="{00000000-0005-0000-0000-000032020000}"/>
    <cellStyle name="Porcentagem 3 2" xfId="130" xr:uid="{00000000-0005-0000-0000-000033020000}"/>
    <cellStyle name="Porcentagem 3 2 2" xfId="262" xr:uid="{00000000-0005-0000-0000-000034020000}"/>
    <cellStyle name="Porcentagem 3 2 2 2" xfId="522" xr:uid="{00000000-0005-0000-0000-000035020000}"/>
    <cellStyle name="Porcentagem 3 2 3" xfId="394" xr:uid="{00000000-0005-0000-0000-000036020000}"/>
    <cellStyle name="Porcentagem 3 3" xfId="211" xr:uid="{00000000-0005-0000-0000-000037020000}"/>
    <cellStyle name="Porcentagem 3 3 2" xfId="472" xr:uid="{00000000-0005-0000-0000-000038020000}"/>
    <cellStyle name="Porcentagem 3 4" xfId="343" xr:uid="{00000000-0005-0000-0000-000039020000}"/>
    <cellStyle name="Ruim" xfId="7" builtinId="27" customBuiltin="1"/>
    <cellStyle name="Saída" xfId="10" builtinId="21" customBuiltin="1"/>
    <cellStyle name="Separador de milhares 2" xfId="63" xr:uid="{00000000-0005-0000-0000-00003C020000}"/>
    <cellStyle name="Separador de milhares 2 2" xfId="68" xr:uid="{00000000-0005-0000-0000-00003D020000}"/>
    <cellStyle name="Separador de milhares 2 2 2" xfId="127" xr:uid="{00000000-0005-0000-0000-00003E020000}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64" xr:uid="{00000000-0005-0000-0000-000046020000}"/>
    <cellStyle name="Título 6" xfId="80" xr:uid="{00000000-0005-0000-0000-000047020000}"/>
    <cellStyle name="Título 7" xfId="110" xr:uid="{00000000-0005-0000-0000-000048020000}"/>
    <cellStyle name="Título 8" xfId="195" xr:uid="{00000000-0005-0000-0000-000049020000}"/>
    <cellStyle name="Título 9" xfId="327" xr:uid="{00000000-0005-0000-0000-00004A020000}"/>
    <cellStyle name="Total" xfId="17" builtinId="25" customBuiltin="1"/>
    <cellStyle name="Vírgula" xfId="78" builtinId="3"/>
    <cellStyle name="Vírgula 2" xfId="69" xr:uid="{00000000-0005-0000-0000-00004C020000}"/>
    <cellStyle name="Vírgula 2 2" xfId="128" xr:uid="{00000000-0005-0000-0000-00004D020000}"/>
    <cellStyle name="Vírgula 2 2 2" xfId="260" xr:uid="{00000000-0005-0000-0000-00004E020000}"/>
    <cellStyle name="Vírgula 2 2 2 2" xfId="520" xr:uid="{00000000-0005-0000-0000-00004F020000}"/>
    <cellStyle name="Vírgula 2 2 3" xfId="392" xr:uid="{00000000-0005-0000-0000-000050020000}"/>
    <cellStyle name="Vírgula 2 3" xfId="209" xr:uid="{00000000-0005-0000-0000-000051020000}"/>
    <cellStyle name="Vírgula 2 3 2" xfId="470" xr:uid="{00000000-0005-0000-0000-000052020000}"/>
    <cellStyle name="Vírgula 2 4" xfId="341" xr:uid="{00000000-0005-0000-0000-000053020000}"/>
    <cellStyle name="Vírgula 3" xfId="137" xr:uid="{00000000-0005-0000-0000-000054020000}"/>
    <cellStyle name="Vírgula 4" xfId="218" xr:uid="{00000000-0005-0000-0000-000055020000}"/>
    <cellStyle name="Vírgula 5" xfId="350" xr:uid="{00000000-0005-0000-0000-0000560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0</xdr:col>
      <xdr:colOff>895350</xdr:colOff>
      <xdr:row>4</xdr:row>
      <xdr:rowOff>89935</xdr:rowOff>
    </xdr:to>
    <xdr:pic>
      <xdr:nvPicPr>
        <xdr:cNvPr id="3" name="Picture 3" descr="Brasão%20Municipi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25"/>
          <a:ext cx="895350" cy="890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157373</xdr:colOff>
      <xdr:row>0</xdr:row>
      <xdr:rowOff>57979</xdr:rowOff>
    </xdr:from>
    <xdr:to>
      <xdr:col>1</xdr:col>
      <xdr:colOff>927652</xdr:colOff>
      <xdr:row>4</xdr:row>
      <xdr:rowOff>129779</xdr:rowOff>
    </xdr:to>
    <xdr:pic>
      <xdr:nvPicPr>
        <xdr:cNvPr id="3" name="Picture 3" descr="Brasão%20Municipi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373" y="57979"/>
          <a:ext cx="770279" cy="73440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157373</xdr:colOff>
      <xdr:row>0</xdr:row>
      <xdr:rowOff>57979</xdr:rowOff>
    </xdr:from>
    <xdr:to>
      <xdr:col>0</xdr:col>
      <xdr:colOff>927652</xdr:colOff>
      <xdr:row>4</xdr:row>
      <xdr:rowOff>129779</xdr:rowOff>
    </xdr:to>
    <xdr:pic>
      <xdr:nvPicPr>
        <xdr:cNvPr id="2" name="Picture 3" descr="Brasão%20Municipio">
          <a:extLst>
            <a:ext uri="{FF2B5EF4-FFF2-40B4-BE49-F238E27FC236}">
              <a16:creationId xmlns:a16="http://schemas.microsoft.com/office/drawing/2014/main" id="{20B8A25F-E9E7-432E-A12A-D9EB2E295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373" y="57979"/>
          <a:ext cx="770279" cy="719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vendas@sekoeletronica.com.br" TargetMode="External"/><Relationship Id="rId1" Type="http://schemas.openxmlformats.org/officeDocument/2006/relationships/hyperlink" Target="mailto:valter.teixeira@rta.com.b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view="pageBreakPreview" zoomScaleNormal="100" zoomScaleSheetLayoutView="100" workbookViewId="0">
      <selection activeCell="C19" sqref="C19"/>
    </sheetView>
  </sheetViews>
  <sheetFormatPr defaultRowHeight="15"/>
  <cols>
    <col min="1" max="1" width="18.28515625" customWidth="1"/>
    <col min="2" max="2" width="6.5703125" customWidth="1"/>
    <col min="3" max="3" width="19.5703125" customWidth="1"/>
    <col min="4" max="5" width="22.85546875" customWidth="1"/>
    <col min="6" max="6" width="15.28515625" customWidth="1"/>
    <col min="7" max="7" width="12.7109375" bestFit="1" customWidth="1"/>
    <col min="257" max="257" width="18.28515625" customWidth="1"/>
    <col min="258" max="258" width="6.5703125" customWidth="1"/>
    <col min="259" max="259" width="21.42578125" customWidth="1"/>
    <col min="260" max="260" width="20.85546875" bestFit="1" customWidth="1"/>
    <col min="261" max="261" width="15.28515625" bestFit="1" customWidth="1"/>
    <col min="262" max="262" width="15.28515625" customWidth="1"/>
    <col min="263" max="263" width="12.7109375" bestFit="1" customWidth="1"/>
    <col min="513" max="513" width="18.28515625" customWidth="1"/>
    <col min="514" max="514" width="6.5703125" customWidth="1"/>
    <col min="515" max="515" width="21.42578125" customWidth="1"/>
    <col min="516" max="516" width="20.85546875" bestFit="1" customWidth="1"/>
    <col min="517" max="517" width="15.28515625" bestFit="1" customWidth="1"/>
    <col min="518" max="518" width="15.28515625" customWidth="1"/>
    <col min="519" max="519" width="12.7109375" bestFit="1" customWidth="1"/>
    <col min="769" max="769" width="18.28515625" customWidth="1"/>
    <col min="770" max="770" width="6.5703125" customWidth="1"/>
    <col min="771" max="771" width="21.42578125" customWidth="1"/>
    <col min="772" max="772" width="20.85546875" bestFit="1" customWidth="1"/>
    <col min="773" max="773" width="15.28515625" bestFit="1" customWidth="1"/>
    <col min="774" max="774" width="15.28515625" customWidth="1"/>
    <col min="775" max="775" width="12.7109375" bestFit="1" customWidth="1"/>
    <col min="1025" max="1025" width="18.28515625" customWidth="1"/>
    <col min="1026" max="1026" width="6.5703125" customWidth="1"/>
    <col min="1027" max="1027" width="21.42578125" customWidth="1"/>
    <col min="1028" max="1028" width="20.85546875" bestFit="1" customWidth="1"/>
    <col min="1029" max="1029" width="15.28515625" bestFit="1" customWidth="1"/>
    <col min="1030" max="1030" width="15.28515625" customWidth="1"/>
    <col min="1031" max="1031" width="12.7109375" bestFit="1" customWidth="1"/>
    <col min="1281" max="1281" width="18.28515625" customWidth="1"/>
    <col min="1282" max="1282" width="6.5703125" customWidth="1"/>
    <col min="1283" max="1283" width="21.42578125" customWidth="1"/>
    <col min="1284" max="1284" width="20.85546875" bestFit="1" customWidth="1"/>
    <col min="1285" max="1285" width="15.28515625" bestFit="1" customWidth="1"/>
    <col min="1286" max="1286" width="15.28515625" customWidth="1"/>
    <col min="1287" max="1287" width="12.7109375" bestFit="1" customWidth="1"/>
    <col min="1537" max="1537" width="18.28515625" customWidth="1"/>
    <col min="1538" max="1538" width="6.5703125" customWidth="1"/>
    <col min="1539" max="1539" width="21.42578125" customWidth="1"/>
    <col min="1540" max="1540" width="20.85546875" bestFit="1" customWidth="1"/>
    <col min="1541" max="1541" width="15.28515625" bestFit="1" customWidth="1"/>
    <col min="1542" max="1542" width="15.28515625" customWidth="1"/>
    <col min="1543" max="1543" width="12.7109375" bestFit="1" customWidth="1"/>
    <col min="1793" max="1793" width="18.28515625" customWidth="1"/>
    <col min="1794" max="1794" width="6.5703125" customWidth="1"/>
    <col min="1795" max="1795" width="21.42578125" customWidth="1"/>
    <col min="1796" max="1796" width="20.85546875" bestFit="1" customWidth="1"/>
    <col min="1797" max="1797" width="15.28515625" bestFit="1" customWidth="1"/>
    <col min="1798" max="1798" width="15.28515625" customWidth="1"/>
    <col min="1799" max="1799" width="12.7109375" bestFit="1" customWidth="1"/>
    <col min="2049" max="2049" width="18.28515625" customWidth="1"/>
    <col min="2050" max="2050" width="6.5703125" customWidth="1"/>
    <col min="2051" max="2051" width="21.42578125" customWidth="1"/>
    <col min="2052" max="2052" width="20.85546875" bestFit="1" customWidth="1"/>
    <col min="2053" max="2053" width="15.28515625" bestFit="1" customWidth="1"/>
    <col min="2054" max="2054" width="15.28515625" customWidth="1"/>
    <col min="2055" max="2055" width="12.7109375" bestFit="1" customWidth="1"/>
    <col min="2305" max="2305" width="18.28515625" customWidth="1"/>
    <col min="2306" max="2306" width="6.5703125" customWidth="1"/>
    <col min="2307" max="2307" width="21.42578125" customWidth="1"/>
    <col min="2308" max="2308" width="20.85546875" bestFit="1" customWidth="1"/>
    <col min="2309" max="2309" width="15.28515625" bestFit="1" customWidth="1"/>
    <col min="2310" max="2310" width="15.28515625" customWidth="1"/>
    <col min="2311" max="2311" width="12.7109375" bestFit="1" customWidth="1"/>
    <col min="2561" max="2561" width="18.28515625" customWidth="1"/>
    <col min="2562" max="2562" width="6.5703125" customWidth="1"/>
    <col min="2563" max="2563" width="21.42578125" customWidth="1"/>
    <col min="2564" max="2564" width="20.85546875" bestFit="1" customWidth="1"/>
    <col min="2565" max="2565" width="15.28515625" bestFit="1" customWidth="1"/>
    <col min="2566" max="2566" width="15.28515625" customWidth="1"/>
    <col min="2567" max="2567" width="12.7109375" bestFit="1" customWidth="1"/>
    <col min="2817" max="2817" width="18.28515625" customWidth="1"/>
    <col min="2818" max="2818" width="6.5703125" customWidth="1"/>
    <col min="2819" max="2819" width="21.42578125" customWidth="1"/>
    <col min="2820" max="2820" width="20.85546875" bestFit="1" customWidth="1"/>
    <col min="2821" max="2821" width="15.28515625" bestFit="1" customWidth="1"/>
    <col min="2822" max="2822" width="15.28515625" customWidth="1"/>
    <col min="2823" max="2823" width="12.7109375" bestFit="1" customWidth="1"/>
    <col min="3073" max="3073" width="18.28515625" customWidth="1"/>
    <col min="3074" max="3074" width="6.5703125" customWidth="1"/>
    <col min="3075" max="3075" width="21.42578125" customWidth="1"/>
    <col min="3076" max="3076" width="20.85546875" bestFit="1" customWidth="1"/>
    <col min="3077" max="3077" width="15.28515625" bestFit="1" customWidth="1"/>
    <col min="3078" max="3078" width="15.28515625" customWidth="1"/>
    <col min="3079" max="3079" width="12.7109375" bestFit="1" customWidth="1"/>
    <col min="3329" max="3329" width="18.28515625" customWidth="1"/>
    <col min="3330" max="3330" width="6.5703125" customWidth="1"/>
    <col min="3331" max="3331" width="21.42578125" customWidth="1"/>
    <col min="3332" max="3332" width="20.85546875" bestFit="1" customWidth="1"/>
    <col min="3333" max="3333" width="15.28515625" bestFit="1" customWidth="1"/>
    <col min="3334" max="3334" width="15.28515625" customWidth="1"/>
    <col min="3335" max="3335" width="12.7109375" bestFit="1" customWidth="1"/>
    <col min="3585" max="3585" width="18.28515625" customWidth="1"/>
    <col min="3586" max="3586" width="6.5703125" customWidth="1"/>
    <col min="3587" max="3587" width="21.42578125" customWidth="1"/>
    <col min="3588" max="3588" width="20.85546875" bestFit="1" customWidth="1"/>
    <col min="3589" max="3589" width="15.28515625" bestFit="1" customWidth="1"/>
    <col min="3590" max="3590" width="15.28515625" customWidth="1"/>
    <col min="3591" max="3591" width="12.7109375" bestFit="1" customWidth="1"/>
    <col min="3841" max="3841" width="18.28515625" customWidth="1"/>
    <col min="3842" max="3842" width="6.5703125" customWidth="1"/>
    <col min="3843" max="3843" width="21.42578125" customWidth="1"/>
    <col min="3844" max="3844" width="20.85546875" bestFit="1" customWidth="1"/>
    <col min="3845" max="3845" width="15.28515625" bestFit="1" customWidth="1"/>
    <col min="3846" max="3846" width="15.28515625" customWidth="1"/>
    <col min="3847" max="3847" width="12.7109375" bestFit="1" customWidth="1"/>
    <col min="4097" max="4097" width="18.28515625" customWidth="1"/>
    <col min="4098" max="4098" width="6.5703125" customWidth="1"/>
    <col min="4099" max="4099" width="21.42578125" customWidth="1"/>
    <col min="4100" max="4100" width="20.85546875" bestFit="1" customWidth="1"/>
    <col min="4101" max="4101" width="15.28515625" bestFit="1" customWidth="1"/>
    <col min="4102" max="4102" width="15.28515625" customWidth="1"/>
    <col min="4103" max="4103" width="12.7109375" bestFit="1" customWidth="1"/>
    <col min="4353" max="4353" width="18.28515625" customWidth="1"/>
    <col min="4354" max="4354" width="6.5703125" customWidth="1"/>
    <col min="4355" max="4355" width="21.42578125" customWidth="1"/>
    <col min="4356" max="4356" width="20.85546875" bestFit="1" customWidth="1"/>
    <col min="4357" max="4357" width="15.28515625" bestFit="1" customWidth="1"/>
    <col min="4358" max="4358" width="15.28515625" customWidth="1"/>
    <col min="4359" max="4359" width="12.7109375" bestFit="1" customWidth="1"/>
    <col min="4609" max="4609" width="18.28515625" customWidth="1"/>
    <col min="4610" max="4610" width="6.5703125" customWidth="1"/>
    <col min="4611" max="4611" width="21.42578125" customWidth="1"/>
    <col min="4612" max="4612" width="20.85546875" bestFit="1" customWidth="1"/>
    <col min="4613" max="4613" width="15.28515625" bestFit="1" customWidth="1"/>
    <col min="4614" max="4614" width="15.28515625" customWidth="1"/>
    <col min="4615" max="4615" width="12.7109375" bestFit="1" customWidth="1"/>
    <col min="4865" max="4865" width="18.28515625" customWidth="1"/>
    <col min="4866" max="4866" width="6.5703125" customWidth="1"/>
    <col min="4867" max="4867" width="21.42578125" customWidth="1"/>
    <col min="4868" max="4868" width="20.85546875" bestFit="1" customWidth="1"/>
    <col min="4869" max="4869" width="15.28515625" bestFit="1" customWidth="1"/>
    <col min="4870" max="4870" width="15.28515625" customWidth="1"/>
    <col min="4871" max="4871" width="12.7109375" bestFit="1" customWidth="1"/>
    <col min="5121" max="5121" width="18.28515625" customWidth="1"/>
    <col min="5122" max="5122" width="6.5703125" customWidth="1"/>
    <col min="5123" max="5123" width="21.42578125" customWidth="1"/>
    <col min="5124" max="5124" width="20.85546875" bestFit="1" customWidth="1"/>
    <col min="5125" max="5125" width="15.28515625" bestFit="1" customWidth="1"/>
    <col min="5126" max="5126" width="15.28515625" customWidth="1"/>
    <col min="5127" max="5127" width="12.7109375" bestFit="1" customWidth="1"/>
    <col min="5377" max="5377" width="18.28515625" customWidth="1"/>
    <col min="5378" max="5378" width="6.5703125" customWidth="1"/>
    <col min="5379" max="5379" width="21.42578125" customWidth="1"/>
    <col min="5380" max="5380" width="20.85546875" bestFit="1" customWidth="1"/>
    <col min="5381" max="5381" width="15.28515625" bestFit="1" customWidth="1"/>
    <col min="5382" max="5382" width="15.28515625" customWidth="1"/>
    <col min="5383" max="5383" width="12.7109375" bestFit="1" customWidth="1"/>
    <col min="5633" max="5633" width="18.28515625" customWidth="1"/>
    <col min="5634" max="5634" width="6.5703125" customWidth="1"/>
    <col min="5635" max="5635" width="21.42578125" customWidth="1"/>
    <col min="5636" max="5636" width="20.85546875" bestFit="1" customWidth="1"/>
    <col min="5637" max="5637" width="15.28515625" bestFit="1" customWidth="1"/>
    <col min="5638" max="5638" width="15.28515625" customWidth="1"/>
    <col min="5639" max="5639" width="12.7109375" bestFit="1" customWidth="1"/>
    <col min="5889" max="5889" width="18.28515625" customWidth="1"/>
    <col min="5890" max="5890" width="6.5703125" customWidth="1"/>
    <col min="5891" max="5891" width="21.42578125" customWidth="1"/>
    <col min="5892" max="5892" width="20.85546875" bestFit="1" customWidth="1"/>
    <col min="5893" max="5893" width="15.28515625" bestFit="1" customWidth="1"/>
    <col min="5894" max="5894" width="15.28515625" customWidth="1"/>
    <col min="5895" max="5895" width="12.7109375" bestFit="1" customWidth="1"/>
    <col min="6145" max="6145" width="18.28515625" customWidth="1"/>
    <col min="6146" max="6146" width="6.5703125" customWidth="1"/>
    <col min="6147" max="6147" width="21.42578125" customWidth="1"/>
    <col min="6148" max="6148" width="20.85546875" bestFit="1" customWidth="1"/>
    <col min="6149" max="6149" width="15.28515625" bestFit="1" customWidth="1"/>
    <col min="6150" max="6150" width="15.28515625" customWidth="1"/>
    <col min="6151" max="6151" width="12.7109375" bestFit="1" customWidth="1"/>
    <col min="6401" max="6401" width="18.28515625" customWidth="1"/>
    <col min="6402" max="6402" width="6.5703125" customWidth="1"/>
    <col min="6403" max="6403" width="21.42578125" customWidth="1"/>
    <col min="6404" max="6404" width="20.85546875" bestFit="1" customWidth="1"/>
    <col min="6405" max="6405" width="15.28515625" bestFit="1" customWidth="1"/>
    <col min="6406" max="6406" width="15.28515625" customWidth="1"/>
    <col min="6407" max="6407" width="12.7109375" bestFit="1" customWidth="1"/>
    <col min="6657" max="6657" width="18.28515625" customWidth="1"/>
    <col min="6658" max="6658" width="6.5703125" customWidth="1"/>
    <col min="6659" max="6659" width="21.42578125" customWidth="1"/>
    <col min="6660" max="6660" width="20.85546875" bestFit="1" customWidth="1"/>
    <col min="6661" max="6661" width="15.28515625" bestFit="1" customWidth="1"/>
    <col min="6662" max="6662" width="15.28515625" customWidth="1"/>
    <col min="6663" max="6663" width="12.7109375" bestFit="1" customWidth="1"/>
    <col min="6913" max="6913" width="18.28515625" customWidth="1"/>
    <col min="6914" max="6914" width="6.5703125" customWidth="1"/>
    <col min="6915" max="6915" width="21.42578125" customWidth="1"/>
    <col min="6916" max="6916" width="20.85546875" bestFit="1" customWidth="1"/>
    <col min="6917" max="6917" width="15.28515625" bestFit="1" customWidth="1"/>
    <col min="6918" max="6918" width="15.28515625" customWidth="1"/>
    <col min="6919" max="6919" width="12.7109375" bestFit="1" customWidth="1"/>
    <col min="7169" max="7169" width="18.28515625" customWidth="1"/>
    <col min="7170" max="7170" width="6.5703125" customWidth="1"/>
    <col min="7171" max="7171" width="21.42578125" customWidth="1"/>
    <col min="7172" max="7172" width="20.85546875" bestFit="1" customWidth="1"/>
    <col min="7173" max="7173" width="15.28515625" bestFit="1" customWidth="1"/>
    <col min="7174" max="7174" width="15.28515625" customWidth="1"/>
    <col min="7175" max="7175" width="12.7109375" bestFit="1" customWidth="1"/>
    <col min="7425" max="7425" width="18.28515625" customWidth="1"/>
    <col min="7426" max="7426" width="6.5703125" customWidth="1"/>
    <col min="7427" max="7427" width="21.42578125" customWidth="1"/>
    <col min="7428" max="7428" width="20.85546875" bestFit="1" customWidth="1"/>
    <col min="7429" max="7429" width="15.28515625" bestFit="1" customWidth="1"/>
    <col min="7430" max="7430" width="15.28515625" customWidth="1"/>
    <col min="7431" max="7431" width="12.7109375" bestFit="1" customWidth="1"/>
    <col min="7681" max="7681" width="18.28515625" customWidth="1"/>
    <col min="7682" max="7682" width="6.5703125" customWidth="1"/>
    <col min="7683" max="7683" width="21.42578125" customWidth="1"/>
    <col min="7684" max="7684" width="20.85546875" bestFit="1" customWidth="1"/>
    <col min="7685" max="7685" width="15.28515625" bestFit="1" customWidth="1"/>
    <col min="7686" max="7686" width="15.28515625" customWidth="1"/>
    <col min="7687" max="7687" width="12.7109375" bestFit="1" customWidth="1"/>
    <col min="7937" max="7937" width="18.28515625" customWidth="1"/>
    <col min="7938" max="7938" width="6.5703125" customWidth="1"/>
    <col min="7939" max="7939" width="21.42578125" customWidth="1"/>
    <col min="7940" max="7940" width="20.85546875" bestFit="1" customWidth="1"/>
    <col min="7941" max="7941" width="15.28515625" bestFit="1" customWidth="1"/>
    <col min="7942" max="7942" width="15.28515625" customWidth="1"/>
    <col min="7943" max="7943" width="12.7109375" bestFit="1" customWidth="1"/>
    <col min="8193" max="8193" width="18.28515625" customWidth="1"/>
    <col min="8194" max="8194" width="6.5703125" customWidth="1"/>
    <col min="8195" max="8195" width="21.42578125" customWidth="1"/>
    <col min="8196" max="8196" width="20.85546875" bestFit="1" customWidth="1"/>
    <col min="8197" max="8197" width="15.28515625" bestFit="1" customWidth="1"/>
    <col min="8198" max="8198" width="15.28515625" customWidth="1"/>
    <col min="8199" max="8199" width="12.7109375" bestFit="1" customWidth="1"/>
    <col min="8449" max="8449" width="18.28515625" customWidth="1"/>
    <col min="8450" max="8450" width="6.5703125" customWidth="1"/>
    <col min="8451" max="8451" width="21.42578125" customWidth="1"/>
    <col min="8452" max="8452" width="20.85546875" bestFit="1" customWidth="1"/>
    <col min="8453" max="8453" width="15.28515625" bestFit="1" customWidth="1"/>
    <col min="8454" max="8454" width="15.28515625" customWidth="1"/>
    <col min="8455" max="8455" width="12.7109375" bestFit="1" customWidth="1"/>
    <col min="8705" max="8705" width="18.28515625" customWidth="1"/>
    <col min="8706" max="8706" width="6.5703125" customWidth="1"/>
    <col min="8707" max="8707" width="21.42578125" customWidth="1"/>
    <col min="8708" max="8708" width="20.85546875" bestFit="1" customWidth="1"/>
    <col min="8709" max="8709" width="15.28515625" bestFit="1" customWidth="1"/>
    <col min="8710" max="8710" width="15.28515625" customWidth="1"/>
    <col min="8711" max="8711" width="12.7109375" bestFit="1" customWidth="1"/>
    <col min="8961" max="8961" width="18.28515625" customWidth="1"/>
    <col min="8962" max="8962" width="6.5703125" customWidth="1"/>
    <col min="8963" max="8963" width="21.42578125" customWidth="1"/>
    <col min="8964" max="8964" width="20.85546875" bestFit="1" customWidth="1"/>
    <col min="8965" max="8965" width="15.28515625" bestFit="1" customWidth="1"/>
    <col min="8966" max="8966" width="15.28515625" customWidth="1"/>
    <col min="8967" max="8967" width="12.7109375" bestFit="1" customWidth="1"/>
    <col min="9217" max="9217" width="18.28515625" customWidth="1"/>
    <col min="9218" max="9218" width="6.5703125" customWidth="1"/>
    <col min="9219" max="9219" width="21.42578125" customWidth="1"/>
    <col min="9220" max="9220" width="20.85546875" bestFit="1" customWidth="1"/>
    <col min="9221" max="9221" width="15.28515625" bestFit="1" customWidth="1"/>
    <col min="9222" max="9222" width="15.28515625" customWidth="1"/>
    <col min="9223" max="9223" width="12.7109375" bestFit="1" customWidth="1"/>
    <col min="9473" max="9473" width="18.28515625" customWidth="1"/>
    <col min="9474" max="9474" width="6.5703125" customWidth="1"/>
    <col min="9475" max="9475" width="21.42578125" customWidth="1"/>
    <col min="9476" max="9476" width="20.85546875" bestFit="1" customWidth="1"/>
    <col min="9477" max="9477" width="15.28515625" bestFit="1" customWidth="1"/>
    <col min="9478" max="9478" width="15.28515625" customWidth="1"/>
    <col min="9479" max="9479" width="12.7109375" bestFit="1" customWidth="1"/>
    <col min="9729" max="9729" width="18.28515625" customWidth="1"/>
    <col min="9730" max="9730" width="6.5703125" customWidth="1"/>
    <col min="9731" max="9731" width="21.42578125" customWidth="1"/>
    <col min="9732" max="9732" width="20.85546875" bestFit="1" customWidth="1"/>
    <col min="9733" max="9733" width="15.28515625" bestFit="1" customWidth="1"/>
    <col min="9734" max="9734" width="15.28515625" customWidth="1"/>
    <col min="9735" max="9735" width="12.7109375" bestFit="1" customWidth="1"/>
    <col min="9985" max="9985" width="18.28515625" customWidth="1"/>
    <col min="9986" max="9986" width="6.5703125" customWidth="1"/>
    <col min="9987" max="9987" width="21.42578125" customWidth="1"/>
    <col min="9988" max="9988" width="20.85546875" bestFit="1" customWidth="1"/>
    <col min="9989" max="9989" width="15.28515625" bestFit="1" customWidth="1"/>
    <col min="9990" max="9990" width="15.28515625" customWidth="1"/>
    <col min="9991" max="9991" width="12.7109375" bestFit="1" customWidth="1"/>
    <col min="10241" max="10241" width="18.28515625" customWidth="1"/>
    <col min="10242" max="10242" width="6.5703125" customWidth="1"/>
    <col min="10243" max="10243" width="21.42578125" customWidth="1"/>
    <col min="10244" max="10244" width="20.85546875" bestFit="1" customWidth="1"/>
    <col min="10245" max="10245" width="15.28515625" bestFit="1" customWidth="1"/>
    <col min="10246" max="10246" width="15.28515625" customWidth="1"/>
    <col min="10247" max="10247" width="12.7109375" bestFit="1" customWidth="1"/>
    <col min="10497" max="10497" width="18.28515625" customWidth="1"/>
    <col min="10498" max="10498" width="6.5703125" customWidth="1"/>
    <col min="10499" max="10499" width="21.42578125" customWidth="1"/>
    <col min="10500" max="10500" width="20.85546875" bestFit="1" customWidth="1"/>
    <col min="10501" max="10501" width="15.28515625" bestFit="1" customWidth="1"/>
    <col min="10502" max="10502" width="15.28515625" customWidth="1"/>
    <col min="10503" max="10503" width="12.7109375" bestFit="1" customWidth="1"/>
    <col min="10753" max="10753" width="18.28515625" customWidth="1"/>
    <col min="10754" max="10754" width="6.5703125" customWidth="1"/>
    <col min="10755" max="10755" width="21.42578125" customWidth="1"/>
    <col min="10756" max="10756" width="20.85546875" bestFit="1" customWidth="1"/>
    <col min="10757" max="10757" width="15.28515625" bestFit="1" customWidth="1"/>
    <col min="10758" max="10758" width="15.28515625" customWidth="1"/>
    <col min="10759" max="10759" width="12.7109375" bestFit="1" customWidth="1"/>
    <col min="11009" max="11009" width="18.28515625" customWidth="1"/>
    <col min="11010" max="11010" width="6.5703125" customWidth="1"/>
    <col min="11011" max="11011" width="21.42578125" customWidth="1"/>
    <col min="11012" max="11012" width="20.85546875" bestFit="1" customWidth="1"/>
    <col min="11013" max="11013" width="15.28515625" bestFit="1" customWidth="1"/>
    <col min="11014" max="11014" width="15.28515625" customWidth="1"/>
    <col min="11015" max="11015" width="12.7109375" bestFit="1" customWidth="1"/>
    <col min="11265" max="11265" width="18.28515625" customWidth="1"/>
    <col min="11266" max="11266" width="6.5703125" customWidth="1"/>
    <col min="11267" max="11267" width="21.42578125" customWidth="1"/>
    <col min="11268" max="11268" width="20.85546875" bestFit="1" customWidth="1"/>
    <col min="11269" max="11269" width="15.28515625" bestFit="1" customWidth="1"/>
    <col min="11270" max="11270" width="15.28515625" customWidth="1"/>
    <col min="11271" max="11271" width="12.7109375" bestFit="1" customWidth="1"/>
    <col min="11521" max="11521" width="18.28515625" customWidth="1"/>
    <col min="11522" max="11522" width="6.5703125" customWidth="1"/>
    <col min="11523" max="11523" width="21.42578125" customWidth="1"/>
    <col min="11524" max="11524" width="20.85546875" bestFit="1" customWidth="1"/>
    <col min="11525" max="11525" width="15.28515625" bestFit="1" customWidth="1"/>
    <col min="11526" max="11526" width="15.28515625" customWidth="1"/>
    <col min="11527" max="11527" width="12.7109375" bestFit="1" customWidth="1"/>
    <col min="11777" max="11777" width="18.28515625" customWidth="1"/>
    <col min="11778" max="11778" width="6.5703125" customWidth="1"/>
    <col min="11779" max="11779" width="21.42578125" customWidth="1"/>
    <col min="11780" max="11780" width="20.85546875" bestFit="1" customWidth="1"/>
    <col min="11781" max="11781" width="15.28515625" bestFit="1" customWidth="1"/>
    <col min="11782" max="11782" width="15.28515625" customWidth="1"/>
    <col min="11783" max="11783" width="12.7109375" bestFit="1" customWidth="1"/>
    <col min="12033" max="12033" width="18.28515625" customWidth="1"/>
    <col min="12034" max="12034" width="6.5703125" customWidth="1"/>
    <col min="12035" max="12035" width="21.42578125" customWidth="1"/>
    <col min="12036" max="12036" width="20.85546875" bestFit="1" customWidth="1"/>
    <col min="12037" max="12037" width="15.28515625" bestFit="1" customWidth="1"/>
    <col min="12038" max="12038" width="15.28515625" customWidth="1"/>
    <col min="12039" max="12039" width="12.7109375" bestFit="1" customWidth="1"/>
    <col min="12289" max="12289" width="18.28515625" customWidth="1"/>
    <col min="12290" max="12290" width="6.5703125" customWidth="1"/>
    <col min="12291" max="12291" width="21.42578125" customWidth="1"/>
    <col min="12292" max="12292" width="20.85546875" bestFit="1" customWidth="1"/>
    <col min="12293" max="12293" width="15.28515625" bestFit="1" customWidth="1"/>
    <col min="12294" max="12294" width="15.28515625" customWidth="1"/>
    <col min="12295" max="12295" width="12.7109375" bestFit="1" customWidth="1"/>
    <col min="12545" max="12545" width="18.28515625" customWidth="1"/>
    <col min="12546" max="12546" width="6.5703125" customWidth="1"/>
    <col min="12547" max="12547" width="21.42578125" customWidth="1"/>
    <col min="12548" max="12548" width="20.85546875" bestFit="1" customWidth="1"/>
    <col min="12549" max="12549" width="15.28515625" bestFit="1" customWidth="1"/>
    <col min="12550" max="12550" width="15.28515625" customWidth="1"/>
    <col min="12551" max="12551" width="12.7109375" bestFit="1" customWidth="1"/>
    <col min="12801" max="12801" width="18.28515625" customWidth="1"/>
    <col min="12802" max="12802" width="6.5703125" customWidth="1"/>
    <col min="12803" max="12803" width="21.42578125" customWidth="1"/>
    <col min="12804" max="12804" width="20.85546875" bestFit="1" customWidth="1"/>
    <col min="12805" max="12805" width="15.28515625" bestFit="1" customWidth="1"/>
    <col min="12806" max="12806" width="15.28515625" customWidth="1"/>
    <col min="12807" max="12807" width="12.7109375" bestFit="1" customWidth="1"/>
    <col min="13057" max="13057" width="18.28515625" customWidth="1"/>
    <col min="13058" max="13058" width="6.5703125" customWidth="1"/>
    <col min="13059" max="13059" width="21.42578125" customWidth="1"/>
    <col min="13060" max="13060" width="20.85546875" bestFit="1" customWidth="1"/>
    <col min="13061" max="13061" width="15.28515625" bestFit="1" customWidth="1"/>
    <col min="13062" max="13062" width="15.28515625" customWidth="1"/>
    <col min="13063" max="13063" width="12.7109375" bestFit="1" customWidth="1"/>
    <col min="13313" max="13313" width="18.28515625" customWidth="1"/>
    <col min="13314" max="13314" width="6.5703125" customWidth="1"/>
    <col min="13315" max="13315" width="21.42578125" customWidth="1"/>
    <col min="13316" max="13316" width="20.85546875" bestFit="1" customWidth="1"/>
    <col min="13317" max="13317" width="15.28515625" bestFit="1" customWidth="1"/>
    <col min="13318" max="13318" width="15.28515625" customWidth="1"/>
    <col min="13319" max="13319" width="12.7109375" bestFit="1" customWidth="1"/>
    <col min="13569" max="13569" width="18.28515625" customWidth="1"/>
    <col min="13570" max="13570" width="6.5703125" customWidth="1"/>
    <col min="13571" max="13571" width="21.42578125" customWidth="1"/>
    <col min="13572" max="13572" width="20.85546875" bestFit="1" customWidth="1"/>
    <col min="13573" max="13573" width="15.28515625" bestFit="1" customWidth="1"/>
    <col min="13574" max="13574" width="15.28515625" customWidth="1"/>
    <col min="13575" max="13575" width="12.7109375" bestFit="1" customWidth="1"/>
    <col min="13825" max="13825" width="18.28515625" customWidth="1"/>
    <col min="13826" max="13826" width="6.5703125" customWidth="1"/>
    <col min="13827" max="13827" width="21.42578125" customWidth="1"/>
    <col min="13828" max="13828" width="20.85546875" bestFit="1" customWidth="1"/>
    <col min="13829" max="13829" width="15.28515625" bestFit="1" customWidth="1"/>
    <col min="13830" max="13830" width="15.28515625" customWidth="1"/>
    <col min="13831" max="13831" width="12.7109375" bestFit="1" customWidth="1"/>
    <col min="14081" max="14081" width="18.28515625" customWidth="1"/>
    <col min="14082" max="14082" width="6.5703125" customWidth="1"/>
    <col min="14083" max="14083" width="21.42578125" customWidth="1"/>
    <col min="14084" max="14084" width="20.85546875" bestFit="1" customWidth="1"/>
    <col min="14085" max="14085" width="15.28515625" bestFit="1" customWidth="1"/>
    <col min="14086" max="14086" width="15.28515625" customWidth="1"/>
    <col min="14087" max="14087" width="12.7109375" bestFit="1" customWidth="1"/>
    <col min="14337" max="14337" width="18.28515625" customWidth="1"/>
    <col min="14338" max="14338" width="6.5703125" customWidth="1"/>
    <col min="14339" max="14339" width="21.42578125" customWidth="1"/>
    <col min="14340" max="14340" width="20.85546875" bestFit="1" customWidth="1"/>
    <col min="14341" max="14341" width="15.28515625" bestFit="1" customWidth="1"/>
    <col min="14342" max="14342" width="15.28515625" customWidth="1"/>
    <col min="14343" max="14343" width="12.7109375" bestFit="1" customWidth="1"/>
    <col min="14593" max="14593" width="18.28515625" customWidth="1"/>
    <col min="14594" max="14594" width="6.5703125" customWidth="1"/>
    <col min="14595" max="14595" width="21.42578125" customWidth="1"/>
    <col min="14596" max="14596" width="20.85546875" bestFit="1" customWidth="1"/>
    <col min="14597" max="14597" width="15.28515625" bestFit="1" customWidth="1"/>
    <col min="14598" max="14598" width="15.28515625" customWidth="1"/>
    <col min="14599" max="14599" width="12.7109375" bestFit="1" customWidth="1"/>
    <col min="14849" max="14849" width="18.28515625" customWidth="1"/>
    <col min="14850" max="14850" width="6.5703125" customWidth="1"/>
    <col min="14851" max="14851" width="21.42578125" customWidth="1"/>
    <col min="14852" max="14852" width="20.85546875" bestFit="1" customWidth="1"/>
    <col min="14853" max="14853" width="15.28515625" bestFit="1" customWidth="1"/>
    <col min="14854" max="14854" width="15.28515625" customWidth="1"/>
    <col min="14855" max="14855" width="12.7109375" bestFit="1" customWidth="1"/>
    <col min="15105" max="15105" width="18.28515625" customWidth="1"/>
    <col min="15106" max="15106" width="6.5703125" customWidth="1"/>
    <col min="15107" max="15107" width="21.42578125" customWidth="1"/>
    <col min="15108" max="15108" width="20.85546875" bestFit="1" customWidth="1"/>
    <col min="15109" max="15109" width="15.28515625" bestFit="1" customWidth="1"/>
    <col min="15110" max="15110" width="15.28515625" customWidth="1"/>
    <col min="15111" max="15111" width="12.7109375" bestFit="1" customWidth="1"/>
    <col min="15361" max="15361" width="18.28515625" customWidth="1"/>
    <col min="15362" max="15362" width="6.5703125" customWidth="1"/>
    <col min="15363" max="15363" width="21.42578125" customWidth="1"/>
    <col min="15364" max="15364" width="20.85546875" bestFit="1" customWidth="1"/>
    <col min="15365" max="15365" width="15.28515625" bestFit="1" customWidth="1"/>
    <col min="15366" max="15366" width="15.28515625" customWidth="1"/>
    <col min="15367" max="15367" width="12.7109375" bestFit="1" customWidth="1"/>
    <col min="15617" max="15617" width="18.28515625" customWidth="1"/>
    <col min="15618" max="15618" width="6.5703125" customWidth="1"/>
    <col min="15619" max="15619" width="21.42578125" customWidth="1"/>
    <col min="15620" max="15620" width="20.85546875" bestFit="1" customWidth="1"/>
    <col min="15621" max="15621" width="15.28515625" bestFit="1" customWidth="1"/>
    <col min="15622" max="15622" width="15.28515625" customWidth="1"/>
    <col min="15623" max="15623" width="12.7109375" bestFit="1" customWidth="1"/>
    <col min="15873" max="15873" width="18.28515625" customWidth="1"/>
    <col min="15874" max="15874" width="6.5703125" customWidth="1"/>
    <col min="15875" max="15875" width="21.42578125" customWidth="1"/>
    <col min="15876" max="15876" width="20.85546875" bestFit="1" customWidth="1"/>
    <col min="15877" max="15877" width="15.28515625" bestFit="1" customWidth="1"/>
    <col min="15878" max="15878" width="15.28515625" customWidth="1"/>
    <col min="15879" max="15879" width="12.7109375" bestFit="1" customWidth="1"/>
    <col min="16129" max="16129" width="18.28515625" customWidth="1"/>
    <col min="16130" max="16130" width="6.5703125" customWidth="1"/>
    <col min="16131" max="16131" width="21.42578125" customWidth="1"/>
    <col min="16132" max="16132" width="20.85546875" bestFit="1" customWidth="1"/>
    <col min="16133" max="16133" width="15.28515625" bestFit="1" customWidth="1"/>
    <col min="16134" max="16134" width="15.28515625" customWidth="1"/>
    <col min="16135" max="16135" width="12.7109375" bestFit="1" customWidth="1"/>
  </cols>
  <sheetData>
    <row r="1" spans="1:9" ht="18.75">
      <c r="A1" s="161"/>
      <c r="B1" s="161"/>
      <c r="C1" s="161"/>
      <c r="D1" s="161"/>
      <c r="E1" s="161"/>
      <c r="F1" s="5"/>
    </row>
    <row r="2" spans="1:9" s="33" customFormat="1" ht="19.5" customHeight="1">
      <c r="A2" s="162" t="s">
        <v>22</v>
      </c>
      <c r="B2" s="162"/>
      <c r="C2" s="162"/>
      <c r="D2" s="162"/>
      <c r="E2" s="162"/>
      <c r="F2" s="35"/>
    </row>
    <row r="3" spans="1:9" s="33" customFormat="1" ht="14.25" customHeight="1">
      <c r="A3" s="163" t="s">
        <v>33</v>
      </c>
      <c r="B3" s="163"/>
      <c r="C3" s="163"/>
      <c r="D3" s="163"/>
      <c r="E3" s="163"/>
      <c r="F3" s="36"/>
    </row>
    <row r="4" spans="1:9" s="34" customFormat="1" ht="14.25">
      <c r="B4" s="33"/>
      <c r="C4" s="33"/>
      <c r="D4" s="33"/>
      <c r="E4" s="33"/>
    </row>
    <row r="5" spans="1:9" s="34" customFormat="1" ht="14.25">
      <c r="A5" s="164" t="s">
        <v>31</v>
      </c>
      <c r="B5" s="164"/>
      <c r="C5" s="164"/>
      <c r="D5" s="164"/>
      <c r="E5" s="164"/>
    </row>
    <row r="6" spans="1:9" ht="15.75" thickBot="1">
      <c r="A6" s="33"/>
      <c r="B6" s="33"/>
      <c r="C6" s="33"/>
      <c r="D6" s="33"/>
      <c r="E6" s="33"/>
    </row>
    <row r="7" spans="1:9" ht="16.5" thickTop="1" thickBot="1">
      <c r="A7" s="146" t="str">
        <f>CRONOGRAMA!A6</f>
        <v>Obra: REFORMA DA GUARDA MUNICIPAL</v>
      </c>
      <c r="B7" s="147"/>
      <c r="C7" s="147"/>
      <c r="D7" s="147"/>
      <c r="E7" s="148"/>
      <c r="F7" s="6"/>
    </row>
    <row r="8" spans="1:9" ht="16.5" thickTop="1" thickBot="1">
      <c r="A8" s="146" t="str">
        <f>CRONOGRAMA!A7</f>
        <v>Local: Av. Ário Barnabé, 924 - Jardim Sao Conrado, Indaiatuba - SP</v>
      </c>
      <c r="B8" s="147"/>
      <c r="C8" s="147"/>
      <c r="D8" s="147"/>
      <c r="E8" s="148"/>
      <c r="F8" s="7"/>
      <c r="G8" s="7"/>
      <c r="H8" s="7"/>
      <c r="I8" s="7"/>
    </row>
    <row r="9" spans="1:9" ht="16.5" thickTop="1" thickBot="1">
      <c r="A9" s="149"/>
      <c r="B9" s="150"/>
      <c r="C9" s="150"/>
      <c r="D9" s="150"/>
      <c r="E9" s="151"/>
      <c r="F9" s="8"/>
    </row>
    <row r="10" spans="1:9" ht="19.5" thickTop="1" thickBot="1">
      <c r="A10" s="152" t="s">
        <v>23</v>
      </c>
      <c r="B10" s="153"/>
      <c r="C10" s="153"/>
      <c r="D10" s="153"/>
      <c r="E10" s="154"/>
      <c r="F10" s="9"/>
    </row>
    <row r="11" spans="1:9" ht="15.75" thickBot="1">
      <c r="A11" s="10"/>
      <c r="B11" s="11"/>
      <c r="C11" s="11"/>
      <c r="D11" s="11"/>
      <c r="E11" s="12"/>
      <c r="F11" s="3"/>
    </row>
    <row r="12" spans="1:9" ht="15.75" thickBot="1">
      <c r="A12" s="13"/>
      <c r="B12" s="14"/>
      <c r="C12" s="15" t="s">
        <v>24</v>
      </c>
      <c r="D12" s="15" t="s">
        <v>25</v>
      </c>
      <c r="E12" s="15" t="s">
        <v>26</v>
      </c>
      <c r="F12" s="16"/>
    </row>
    <row r="13" spans="1:9" ht="15.75" thickBot="1">
      <c r="A13" s="17"/>
      <c r="B13" s="18"/>
      <c r="C13" s="18"/>
      <c r="D13" s="19"/>
      <c r="E13" s="20"/>
      <c r="F13" s="16"/>
    </row>
    <row r="14" spans="1:9" ht="16.5" customHeight="1" thickTop="1" thickBot="1">
      <c r="A14" s="155" t="s">
        <v>138</v>
      </c>
      <c r="B14" s="156"/>
      <c r="C14" s="21" t="s">
        <v>27</v>
      </c>
      <c r="D14" s="110">
        <v>1495346.7</v>
      </c>
      <c r="E14" s="22">
        <f>D14/D16</f>
        <v>0.73849005994432881</v>
      </c>
      <c r="F14" s="23"/>
    </row>
    <row r="15" spans="1:9" ht="16.5" customHeight="1" thickTop="1" thickBot="1">
      <c r="A15" s="157"/>
      <c r="B15" s="158"/>
      <c r="C15" s="24" t="s">
        <v>28</v>
      </c>
      <c r="D15" s="110">
        <v>529523.75</v>
      </c>
      <c r="E15" s="25">
        <f>D15/D16</f>
        <v>0.26150994005567124</v>
      </c>
      <c r="F15" s="23"/>
    </row>
    <row r="16" spans="1:9" ht="16.5" thickTop="1" thickBot="1">
      <c r="A16" s="159"/>
      <c r="B16" s="160"/>
      <c r="C16" s="24" t="s">
        <v>29</v>
      </c>
      <c r="D16" s="110">
        <f>D14+D15</f>
        <v>2024870.45</v>
      </c>
      <c r="E16" s="25">
        <f>SUM(E14:E15)</f>
        <v>1</v>
      </c>
      <c r="F16" s="23"/>
      <c r="G16" s="26"/>
    </row>
    <row r="17" spans="1:6" ht="16.5" thickTop="1">
      <c r="A17" s="4"/>
      <c r="B17" s="27"/>
      <c r="C17" s="27"/>
      <c r="D17" s="27"/>
      <c r="E17" s="16"/>
      <c r="F17" s="16"/>
    </row>
    <row r="18" spans="1:6">
      <c r="A18" s="27"/>
      <c r="B18" s="3"/>
      <c r="C18" s="28"/>
      <c r="D18" s="29"/>
      <c r="E18" s="28"/>
      <c r="F18" s="28"/>
    </row>
    <row r="19" spans="1:6">
      <c r="A19" s="27"/>
      <c r="B19" s="3"/>
      <c r="C19" s="28"/>
      <c r="D19" s="29"/>
      <c r="E19" s="28"/>
      <c r="F19" s="28"/>
    </row>
    <row r="20" spans="1:6">
      <c r="A20" s="27"/>
      <c r="B20" s="3"/>
      <c r="C20" s="28"/>
      <c r="D20" s="29"/>
      <c r="E20" s="28"/>
      <c r="F20" s="28"/>
    </row>
    <row r="21" spans="1:6">
      <c r="A21" s="27"/>
      <c r="B21" s="3"/>
      <c r="C21" s="28"/>
      <c r="D21" s="29"/>
      <c r="E21" s="28"/>
      <c r="F21" s="28"/>
    </row>
    <row r="22" spans="1:6">
      <c r="A22" s="27"/>
      <c r="B22" s="3"/>
      <c r="C22" s="28"/>
      <c r="D22" s="29"/>
      <c r="E22" s="28"/>
      <c r="F22" s="28"/>
    </row>
    <row r="23" spans="1:6">
      <c r="A23" s="27"/>
      <c r="B23" s="3"/>
      <c r="C23" s="28"/>
      <c r="D23" s="29"/>
      <c r="E23" s="28"/>
      <c r="F23" s="28"/>
    </row>
    <row r="24" spans="1:6">
      <c r="A24" s="27"/>
      <c r="B24" s="3"/>
      <c r="C24" s="28"/>
      <c r="D24" s="29"/>
      <c r="E24" s="28"/>
      <c r="F24" s="28"/>
    </row>
    <row r="25" spans="1:6">
      <c r="A25" s="27"/>
      <c r="B25" s="3"/>
      <c r="C25" s="28"/>
      <c r="D25" s="29"/>
      <c r="E25" s="28"/>
      <c r="F25" s="28"/>
    </row>
    <row r="26" spans="1:6">
      <c r="A26" s="27"/>
      <c r="B26" s="3"/>
      <c r="C26" s="28"/>
      <c r="D26" s="29"/>
      <c r="E26" s="28"/>
      <c r="F26" s="28"/>
    </row>
    <row r="27" spans="1:6">
      <c r="A27" s="27"/>
      <c r="B27" s="3"/>
      <c r="C27" s="28"/>
      <c r="D27" s="29"/>
      <c r="E27" s="28"/>
      <c r="F27" s="28"/>
    </row>
    <row r="28" spans="1:6">
      <c r="A28" s="3"/>
      <c r="B28" s="3"/>
      <c r="C28" s="3"/>
      <c r="D28" s="30"/>
      <c r="E28" s="3"/>
      <c r="F28" s="3"/>
    </row>
    <row r="29" spans="1:6" ht="15.75">
      <c r="A29" s="2" t="s">
        <v>712</v>
      </c>
      <c r="B29" s="2"/>
      <c r="C29" s="2"/>
      <c r="D29" s="2"/>
      <c r="E29" s="2"/>
      <c r="F29" s="2"/>
    </row>
    <row r="30" spans="1:6">
      <c r="A30" s="33"/>
      <c r="B30" s="33"/>
      <c r="C30" s="33"/>
      <c r="D30" s="33"/>
      <c r="E30" s="33"/>
    </row>
    <row r="31" spans="1:6">
      <c r="A31" s="33"/>
      <c r="B31" s="33"/>
      <c r="C31" s="33"/>
      <c r="D31" s="33"/>
      <c r="E31" s="33"/>
    </row>
    <row r="32" spans="1:6">
      <c r="A32" s="33"/>
      <c r="B32" s="33"/>
      <c r="C32" s="33"/>
      <c r="D32" s="33"/>
      <c r="E32" s="33"/>
    </row>
    <row r="33" spans="1:6">
      <c r="A33" s="33"/>
      <c r="B33" s="33"/>
      <c r="C33" s="33"/>
      <c r="D33" s="33"/>
      <c r="E33" s="33"/>
    </row>
    <row r="34" spans="1:6">
      <c r="A34" s="33"/>
      <c r="B34" s="33"/>
      <c r="C34" s="33"/>
      <c r="D34" s="33"/>
      <c r="E34" s="33"/>
    </row>
    <row r="35" spans="1:6" ht="15.75">
      <c r="A35" s="4"/>
      <c r="B35" s="2"/>
      <c r="C35" s="27"/>
      <c r="D35" s="3"/>
      <c r="E35" s="3"/>
      <c r="F35" s="3"/>
    </row>
    <row r="36" spans="1:6" ht="15.75">
      <c r="A36" s="4"/>
      <c r="B36" s="2"/>
      <c r="C36" s="2"/>
      <c r="D36" s="3"/>
      <c r="E36" s="3"/>
      <c r="F36" s="3"/>
    </row>
    <row r="37" spans="1:6" ht="15.75">
      <c r="A37" s="4"/>
      <c r="B37" s="2"/>
      <c r="C37" s="2"/>
      <c r="D37" s="2"/>
      <c r="E37" s="3"/>
      <c r="F37" s="3"/>
    </row>
    <row r="38" spans="1:6">
      <c r="A38" s="27"/>
      <c r="B38" s="27"/>
      <c r="C38" s="3"/>
      <c r="D38" s="3"/>
      <c r="E38" s="3"/>
      <c r="F38" s="3"/>
    </row>
  </sheetData>
  <mergeCells count="9">
    <mergeCell ref="A8:E8"/>
    <mergeCell ref="A9:E9"/>
    <mergeCell ref="A10:E10"/>
    <mergeCell ref="A14:B16"/>
    <mergeCell ref="A1:E1"/>
    <mergeCell ref="A2:E2"/>
    <mergeCell ref="A3:E3"/>
    <mergeCell ref="A5:E5"/>
    <mergeCell ref="A7:E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5"/>
  <sheetViews>
    <sheetView showGridLines="0" tabSelected="1" view="pageBreakPreview" topLeftCell="A306" zoomScaleNormal="100" zoomScaleSheetLayoutView="100" workbookViewId="0">
      <selection activeCell="E330" sqref="E330"/>
    </sheetView>
  </sheetViews>
  <sheetFormatPr defaultRowHeight="12.75"/>
  <cols>
    <col min="1" max="1" width="9.140625" style="1"/>
    <col min="2" max="2" width="17.28515625" style="37" customWidth="1"/>
    <col min="3" max="3" width="15.7109375" style="37" customWidth="1"/>
    <col min="4" max="4" width="11.85546875" style="37" customWidth="1"/>
    <col min="5" max="5" width="45.85546875" style="37" customWidth="1"/>
    <col min="6" max="6" width="10.42578125" style="37" hidden="1" customWidth="1"/>
    <col min="7" max="7" width="9.140625" style="37" customWidth="1"/>
    <col min="8" max="12" width="14.5703125" style="73" customWidth="1"/>
    <col min="13" max="13" width="10" style="80" customWidth="1"/>
    <col min="14" max="14" width="9.140625" style="41"/>
    <col min="15" max="16384" width="9.140625" style="1"/>
  </cols>
  <sheetData>
    <row r="1" spans="1:19" s="37" customFormat="1" ht="12.75" customHeight="1">
      <c r="B1" s="47"/>
      <c r="C1" s="48"/>
      <c r="D1" s="48"/>
      <c r="E1" s="48"/>
      <c r="F1" s="48"/>
      <c r="G1" s="48"/>
      <c r="H1" s="74"/>
      <c r="I1" s="74"/>
      <c r="J1" s="74"/>
      <c r="K1" s="171" t="s">
        <v>713</v>
      </c>
      <c r="L1" s="172"/>
      <c r="M1" s="46"/>
      <c r="N1" s="40"/>
    </row>
    <row r="2" spans="1:19" s="37" customFormat="1" ht="12.75" customHeight="1">
      <c r="B2" s="173" t="s">
        <v>6</v>
      </c>
      <c r="C2" s="174"/>
      <c r="D2" s="174"/>
      <c r="E2" s="174"/>
      <c r="F2" s="174"/>
      <c r="G2" s="174"/>
      <c r="H2" s="174"/>
      <c r="I2" s="174"/>
      <c r="J2" s="174"/>
      <c r="K2" s="174"/>
      <c r="L2" s="175"/>
      <c r="M2" s="46"/>
      <c r="N2" s="40"/>
    </row>
    <row r="3" spans="1:19" s="37" customFormat="1" ht="12.75" customHeight="1">
      <c r="B3" s="173" t="s">
        <v>30</v>
      </c>
      <c r="C3" s="174"/>
      <c r="D3" s="174"/>
      <c r="E3" s="174"/>
      <c r="F3" s="174"/>
      <c r="G3" s="174"/>
      <c r="H3" s="174"/>
      <c r="I3" s="174"/>
      <c r="J3" s="174"/>
      <c r="K3" s="174"/>
      <c r="L3" s="175"/>
      <c r="M3" s="46"/>
      <c r="N3" s="40"/>
    </row>
    <row r="4" spans="1:19" s="37" customFormat="1" ht="12.75" customHeight="1">
      <c r="B4" s="176" t="s">
        <v>31</v>
      </c>
      <c r="C4" s="177"/>
      <c r="D4" s="177"/>
      <c r="E4" s="177"/>
      <c r="F4" s="177"/>
      <c r="G4" s="177"/>
      <c r="H4" s="177"/>
      <c r="I4" s="177"/>
      <c r="J4" s="177"/>
      <c r="K4" s="177"/>
      <c r="L4" s="178"/>
      <c r="M4" s="46"/>
      <c r="N4" s="40"/>
    </row>
    <row r="5" spans="1:19" s="37" customFormat="1" ht="12.75" customHeight="1">
      <c r="B5" s="49"/>
      <c r="C5" s="50"/>
      <c r="D5" s="50"/>
      <c r="E5" s="50"/>
      <c r="F5" s="50"/>
      <c r="G5" s="50"/>
      <c r="H5" s="179" t="s">
        <v>151</v>
      </c>
      <c r="I5" s="179"/>
      <c r="J5" s="179"/>
      <c r="K5" s="179"/>
      <c r="L5" s="180"/>
      <c r="M5" s="46"/>
      <c r="N5" s="40"/>
    </row>
    <row r="6" spans="1:19" s="37" customFormat="1" ht="12.75" customHeight="1">
      <c r="B6" s="51" t="s">
        <v>35</v>
      </c>
      <c r="C6" s="168" t="s">
        <v>150</v>
      </c>
      <c r="D6" s="169"/>
      <c r="E6" s="169"/>
      <c r="F6" s="169"/>
      <c r="G6" s="169"/>
      <c r="H6" s="169"/>
      <c r="I6" s="169"/>
      <c r="J6" s="169"/>
      <c r="K6" s="169"/>
      <c r="L6" s="170"/>
      <c r="M6" s="46"/>
      <c r="N6" s="40"/>
    </row>
    <row r="7" spans="1:19" s="37" customFormat="1" ht="12.75" customHeight="1">
      <c r="B7" s="51" t="s">
        <v>36</v>
      </c>
      <c r="C7" s="183" t="s">
        <v>150</v>
      </c>
      <c r="D7" s="184"/>
      <c r="E7" s="184"/>
      <c r="F7" s="184"/>
      <c r="G7" s="184"/>
      <c r="H7" s="184"/>
      <c r="I7" s="184"/>
      <c r="J7" s="184"/>
      <c r="K7" s="184"/>
      <c r="L7" s="185"/>
      <c r="M7" s="46"/>
      <c r="N7" s="40"/>
    </row>
    <row r="8" spans="1:19" s="37" customFormat="1" ht="12.75" customHeight="1" thickBot="1">
      <c r="B8" s="129" t="s">
        <v>37</v>
      </c>
      <c r="C8" s="186" t="s">
        <v>90</v>
      </c>
      <c r="D8" s="187"/>
      <c r="E8" s="187"/>
      <c r="F8" s="187"/>
      <c r="G8" s="187"/>
      <c r="H8" s="187"/>
      <c r="I8" s="187"/>
      <c r="J8" s="187"/>
      <c r="K8" s="187"/>
      <c r="L8" s="188"/>
      <c r="M8" s="46"/>
      <c r="N8" s="40"/>
    </row>
    <row r="9" spans="1:19" ht="38.25">
      <c r="B9" s="130" t="s">
        <v>0</v>
      </c>
      <c r="C9" s="131" t="s">
        <v>1435</v>
      </c>
      <c r="D9" s="131" t="s">
        <v>1436</v>
      </c>
      <c r="E9" s="131" t="s">
        <v>1</v>
      </c>
      <c r="F9" s="131" t="s">
        <v>1437</v>
      </c>
      <c r="G9" s="132" t="s">
        <v>3</v>
      </c>
      <c r="H9" s="132" t="s">
        <v>1438</v>
      </c>
      <c r="I9" s="133" t="s">
        <v>1439</v>
      </c>
      <c r="J9" s="132" t="s">
        <v>1440</v>
      </c>
      <c r="K9" s="133" t="s">
        <v>1441</v>
      </c>
      <c r="L9" s="133" t="s">
        <v>4</v>
      </c>
      <c r="M9" s="46"/>
    </row>
    <row r="10" spans="1:19">
      <c r="B10" s="134">
        <v>1</v>
      </c>
      <c r="C10" s="182" t="s">
        <v>38</v>
      </c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9">
      <c r="B11" s="134" t="s">
        <v>39</v>
      </c>
      <c r="C11" s="182" t="s">
        <v>40</v>
      </c>
      <c r="D11" s="182"/>
      <c r="E11" s="182"/>
      <c r="F11" s="182"/>
      <c r="G11" s="182"/>
      <c r="H11" s="182"/>
      <c r="I11" s="182"/>
      <c r="J11" s="182"/>
      <c r="K11" s="182"/>
      <c r="L11" s="182"/>
      <c r="M11" s="80" t="s">
        <v>134</v>
      </c>
      <c r="S11" s="79"/>
    </row>
    <row r="12" spans="1:19">
      <c r="A12" s="128">
        <f t="shared" ref="A12:A75" si="0">LEN(B12)</f>
        <v>4</v>
      </c>
      <c r="B12" s="135" t="s">
        <v>152</v>
      </c>
      <c r="C12" s="126" t="str">
        <f>IFERROR((VLOOKUP(A12,$B$324:$D$335,2,FALSE)),"")</f>
        <v>COMPOSICAO</v>
      </c>
      <c r="D12" s="127" t="str">
        <f>IFERROR(VLOOKUP(C12,$C$324:$D$335,2,FALSE),"")</f>
        <v>2025/05</v>
      </c>
      <c r="E12" s="135" t="s">
        <v>153</v>
      </c>
      <c r="F12" s="136" t="s">
        <v>41</v>
      </c>
      <c r="G12" s="136" t="s">
        <v>42</v>
      </c>
      <c r="H12" s="137">
        <v>1</v>
      </c>
      <c r="I12" s="137">
        <f>ROUND(K12/1.21,2)</f>
        <v>106963.22</v>
      </c>
      <c r="J12" s="137">
        <f>ROUND(H12*I12,2)</f>
        <v>106963.22</v>
      </c>
      <c r="K12" s="137">
        <v>129425.5</v>
      </c>
      <c r="L12" s="138">
        <f>ROUND(H12*K12,2)</f>
        <v>129425.5</v>
      </c>
      <c r="M12" s="81" t="s">
        <v>680</v>
      </c>
      <c r="N12" s="82"/>
      <c r="O12" s="83"/>
    </row>
    <row r="13" spans="1:19">
      <c r="A13" s="128">
        <f t="shared" si="0"/>
        <v>15</v>
      </c>
      <c r="B13" s="135" t="s">
        <v>154</v>
      </c>
      <c r="C13" s="126" t="str">
        <f>IFERROR((VLOOKUP(A13,$B$324:$D$335,2,FALSE)),"")</f>
        <v xml:space="preserve"> CPOS</v>
      </c>
      <c r="D13" s="127" t="str">
        <f>IFERROR(VLOOKUP(C13,$C$324:$D$335,2,FALSE),"")</f>
        <v>2025/05</v>
      </c>
      <c r="E13" s="135" t="s">
        <v>155</v>
      </c>
      <c r="F13" s="136" t="s">
        <v>41</v>
      </c>
      <c r="G13" s="136" t="s">
        <v>42</v>
      </c>
      <c r="H13" s="137">
        <v>4</v>
      </c>
      <c r="I13" s="137">
        <f>ROUND(K13/1.21,2)</f>
        <v>3614.36</v>
      </c>
      <c r="J13" s="137">
        <f>ROUND(H13*I13,2)</f>
        <v>14457.44</v>
      </c>
      <c r="K13" s="137">
        <v>4373.38</v>
      </c>
      <c r="L13" s="138">
        <f>ROUND(H13*K13,2)</f>
        <v>17493.52</v>
      </c>
      <c r="M13" s="80" t="s">
        <v>587</v>
      </c>
    </row>
    <row r="14" spans="1:19">
      <c r="A14" s="128">
        <f t="shared" si="0"/>
        <v>17</v>
      </c>
      <c r="B14" s="167" t="s">
        <v>34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39">
        <f>SUM(L12:L13)</f>
        <v>146919.01999999999</v>
      </c>
    </row>
    <row r="15" spans="1:19">
      <c r="A15" s="128">
        <f t="shared" si="0"/>
        <v>1</v>
      </c>
      <c r="B15" s="134">
        <v>2</v>
      </c>
      <c r="C15" s="182" t="s">
        <v>44</v>
      </c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19">
      <c r="A16" s="128">
        <f t="shared" si="0"/>
        <v>5</v>
      </c>
      <c r="B16" s="134" t="s">
        <v>45</v>
      </c>
      <c r="C16" s="182" t="s">
        <v>46</v>
      </c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21">
      <c r="A17" s="128">
        <f t="shared" si="0"/>
        <v>5</v>
      </c>
      <c r="B17" s="135" t="s">
        <v>91</v>
      </c>
      <c r="C17" s="126" t="str">
        <f t="shared" ref="C17:C29" si="1">IFERROR((VLOOKUP(A17,$B$324:$D$335,2,FALSE)),"")</f>
        <v>COMPOSICAO</v>
      </c>
      <c r="D17" s="127" t="str">
        <f t="shared" ref="D17:D29" si="2">IFERROR(VLOOKUP(C17,$C$324:$D$335,2,FALSE),"")</f>
        <v>2025/05</v>
      </c>
      <c r="E17" s="135" t="s">
        <v>92</v>
      </c>
      <c r="F17" s="136" t="s">
        <v>41</v>
      </c>
      <c r="G17" s="136" t="s">
        <v>43</v>
      </c>
      <c r="H17" s="137">
        <v>156</v>
      </c>
      <c r="I17" s="137">
        <f>ROUND(K17/1.21,2)</f>
        <v>76.680000000000007</v>
      </c>
      <c r="J17" s="137">
        <f>ROUND(H17*I17,2)</f>
        <v>11962.08</v>
      </c>
      <c r="K17" s="137">
        <v>92.78</v>
      </c>
      <c r="L17" s="138">
        <f t="shared" ref="L17:L29" si="3">ROUND(H17*K17,2)</f>
        <v>14473.68</v>
      </c>
      <c r="M17" s="80" t="s">
        <v>588</v>
      </c>
    </row>
    <row r="18" spans="1:21" ht="38.25">
      <c r="A18" s="128">
        <f t="shared" si="0"/>
        <v>6</v>
      </c>
      <c r="B18" s="135" t="s">
        <v>93</v>
      </c>
      <c r="C18" s="126" t="str">
        <f t="shared" si="1"/>
        <v>SINAPI</v>
      </c>
      <c r="D18" s="127" t="str">
        <f t="shared" si="2"/>
        <v>2025/05</v>
      </c>
      <c r="E18" s="135" t="s">
        <v>94</v>
      </c>
      <c r="F18" s="136" t="s">
        <v>41</v>
      </c>
      <c r="G18" s="136" t="s">
        <v>50</v>
      </c>
      <c r="H18" s="137">
        <v>600</v>
      </c>
      <c r="I18" s="137">
        <f t="shared" ref="I18:I38" si="4">ROUND(K18/1.21,2)</f>
        <v>27.78</v>
      </c>
      <c r="J18" s="137">
        <f t="shared" ref="J18:J38" si="5">ROUND(H18*I18,2)</f>
        <v>16668</v>
      </c>
      <c r="K18" s="137">
        <v>33.61</v>
      </c>
      <c r="L18" s="138">
        <f t="shared" si="3"/>
        <v>20166</v>
      </c>
      <c r="M18" s="80" t="s">
        <v>589</v>
      </c>
    </row>
    <row r="19" spans="1:21" ht="38.25">
      <c r="A19" s="128">
        <f t="shared" si="0"/>
        <v>6</v>
      </c>
      <c r="B19" s="135" t="s">
        <v>156</v>
      </c>
      <c r="C19" s="126" t="str">
        <f t="shared" si="1"/>
        <v>SINAPI</v>
      </c>
      <c r="D19" s="127" t="str">
        <f t="shared" si="2"/>
        <v>2025/05</v>
      </c>
      <c r="E19" s="135" t="s">
        <v>157</v>
      </c>
      <c r="F19" s="136" t="s">
        <v>41</v>
      </c>
      <c r="G19" s="136" t="s">
        <v>48</v>
      </c>
      <c r="H19" s="137">
        <v>1</v>
      </c>
      <c r="I19" s="137">
        <f t="shared" si="4"/>
        <v>77.45</v>
      </c>
      <c r="J19" s="137">
        <f t="shared" si="5"/>
        <v>77.45</v>
      </c>
      <c r="K19" s="137">
        <v>93.72</v>
      </c>
      <c r="L19" s="138">
        <f t="shared" si="3"/>
        <v>93.72</v>
      </c>
      <c r="M19" s="80" t="s">
        <v>590</v>
      </c>
    </row>
    <row r="20" spans="1:21" ht="38.25">
      <c r="A20" s="128">
        <f t="shared" si="0"/>
        <v>6</v>
      </c>
      <c r="B20" s="135" t="s">
        <v>158</v>
      </c>
      <c r="C20" s="126" t="str">
        <f t="shared" si="1"/>
        <v>SINAPI</v>
      </c>
      <c r="D20" s="127" t="str">
        <f t="shared" si="2"/>
        <v>2025/05</v>
      </c>
      <c r="E20" s="135" t="s">
        <v>159</v>
      </c>
      <c r="F20" s="136" t="s">
        <v>41</v>
      </c>
      <c r="G20" s="136" t="s">
        <v>47</v>
      </c>
      <c r="H20" s="137">
        <v>851.55</v>
      </c>
      <c r="I20" s="137">
        <f t="shared" si="4"/>
        <v>2.6</v>
      </c>
      <c r="J20" s="137">
        <f t="shared" si="5"/>
        <v>2214.0300000000002</v>
      </c>
      <c r="K20" s="137">
        <v>3.14</v>
      </c>
      <c r="L20" s="138">
        <f t="shared" si="3"/>
        <v>2673.87</v>
      </c>
      <c r="M20" s="80" t="s">
        <v>591</v>
      </c>
      <c r="N20" s="77"/>
      <c r="O20" s="76"/>
      <c r="P20" s="76"/>
      <c r="Q20" s="76"/>
      <c r="U20" s="76" t="s">
        <v>135</v>
      </c>
    </row>
    <row r="21" spans="1:21" ht="38.25">
      <c r="A21" s="128">
        <f t="shared" si="0"/>
        <v>6</v>
      </c>
      <c r="B21" s="135" t="s">
        <v>160</v>
      </c>
      <c r="C21" s="126" t="str">
        <f t="shared" si="1"/>
        <v>SINAPI</v>
      </c>
      <c r="D21" s="127" t="str">
        <f t="shared" si="2"/>
        <v>2025/05</v>
      </c>
      <c r="E21" s="135" t="s">
        <v>161</v>
      </c>
      <c r="F21" s="136" t="s">
        <v>41</v>
      </c>
      <c r="G21" s="136" t="s">
        <v>47</v>
      </c>
      <c r="H21" s="137">
        <v>460</v>
      </c>
      <c r="I21" s="137">
        <f t="shared" si="4"/>
        <v>3.72</v>
      </c>
      <c r="J21" s="137">
        <f t="shared" si="5"/>
        <v>1711.2</v>
      </c>
      <c r="K21" s="137">
        <v>4.5</v>
      </c>
      <c r="L21" s="138">
        <f t="shared" si="3"/>
        <v>2070</v>
      </c>
      <c r="M21" s="80" t="s">
        <v>592</v>
      </c>
    </row>
    <row r="22" spans="1:21" ht="25.5">
      <c r="A22" s="128">
        <f t="shared" si="0"/>
        <v>6</v>
      </c>
      <c r="B22" s="135" t="s">
        <v>162</v>
      </c>
      <c r="C22" s="126" t="str">
        <f t="shared" si="1"/>
        <v>SINAPI</v>
      </c>
      <c r="D22" s="127" t="str">
        <f t="shared" si="2"/>
        <v>2025/05</v>
      </c>
      <c r="E22" s="135" t="s">
        <v>163</v>
      </c>
      <c r="F22" s="136" t="s">
        <v>41</v>
      </c>
      <c r="G22" s="136" t="s">
        <v>47</v>
      </c>
      <c r="H22" s="137">
        <v>7.96</v>
      </c>
      <c r="I22" s="137">
        <f t="shared" si="4"/>
        <v>12.86</v>
      </c>
      <c r="J22" s="137">
        <f t="shared" si="5"/>
        <v>102.37</v>
      </c>
      <c r="K22" s="137">
        <v>15.56</v>
      </c>
      <c r="L22" s="138">
        <f t="shared" si="3"/>
        <v>123.86</v>
      </c>
      <c r="M22" s="80" t="s">
        <v>593</v>
      </c>
    </row>
    <row r="23" spans="1:21" ht="51">
      <c r="A23" s="128">
        <f t="shared" si="0"/>
        <v>6</v>
      </c>
      <c r="B23" s="135" t="s">
        <v>164</v>
      </c>
      <c r="C23" s="126" t="str">
        <f t="shared" si="1"/>
        <v>SINAPI</v>
      </c>
      <c r="D23" s="127" t="str">
        <f t="shared" si="2"/>
        <v>2025/05</v>
      </c>
      <c r="E23" s="135" t="s">
        <v>165</v>
      </c>
      <c r="F23" s="136" t="s">
        <v>41</v>
      </c>
      <c r="G23" s="136" t="s">
        <v>47</v>
      </c>
      <c r="H23" s="137">
        <v>735</v>
      </c>
      <c r="I23" s="137">
        <f t="shared" si="4"/>
        <v>5.86</v>
      </c>
      <c r="J23" s="137">
        <f t="shared" si="5"/>
        <v>4307.1000000000004</v>
      </c>
      <c r="K23" s="137">
        <v>7.09</v>
      </c>
      <c r="L23" s="138">
        <f t="shared" si="3"/>
        <v>5211.1499999999996</v>
      </c>
      <c r="M23" s="80" t="s">
        <v>594</v>
      </c>
    </row>
    <row r="24" spans="1:21" ht="51">
      <c r="A24" s="128">
        <f t="shared" si="0"/>
        <v>6</v>
      </c>
      <c r="B24" s="135" t="s">
        <v>166</v>
      </c>
      <c r="C24" s="126" t="str">
        <f t="shared" si="1"/>
        <v>SINAPI</v>
      </c>
      <c r="D24" s="127" t="str">
        <f t="shared" si="2"/>
        <v>2025/05</v>
      </c>
      <c r="E24" s="135" t="s">
        <v>167</v>
      </c>
      <c r="F24" s="136" t="s">
        <v>41</v>
      </c>
      <c r="G24" s="136" t="s">
        <v>42</v>
      </c>
      <c r="H24" s="137">
        <v>14</v>
      </c>
      <c r="I24" s="137">
        <f t="shared" si="4"/>
        <v>804.21</v>
      </c>
      <c r="J24" s="137">
        <f t="shared" si="5"/>
        <v>11258.94</v>
      </c>
      <c r="K24" s="137">
        <v>973.1</v>
      </c>
      <c r="L24" s="138">
        <f t="shared" si="3"/>
        <v>13623.4</v>
      </c>
      <c r="M24" s="80" t="s">
        <v>595</v>
      </c>
    </row>
    <row r="25" spans="1:21" ht="38.25">
      <c r="A25" s="128">
        <f t="shared" si="0"/>
        <v>7</v>
      </c>
      <c r="B25" s="135" t="s">
        <v>168</v>
      </c>
      <c r="C25" s="126" t="str">
        <f t="shared" si="1"/>
        <v>SINAPI</v>
      </c>
      <c r="D25" s="127" t="str">
        <f t="shared" si="2"/>
        <v>2025/05</v>
      </c>
      <c r="E25" s="135" t="s">
        <v>169</v>
      </c>
      <c r="F25" s="136" t="s">
        <v>41</v>
      </c>
      <c r="G25" s="136" t="s">
        <v>50</v>
      </c>
      <c r="H25" s="137">
        <v>530</v>
      </c>
      <c r="I25" s="137">
        <f t="shared" si="4"/>
        <v>6.09</v>
      </c>
      <c r="J25" s="137">
        <f t="shared" si="5"/>
        <v>3227.7</v>
      </c>
      <c r="K25" s="137">
        <v>7.37</v>
      </c>
      <c r="L25" s="138">
        <f t="shared" si="3"/>
        <v>3906.1</v>
      </c>
      <c r="M25" s="80" t="s">
        <v>596</v>
      </c>
    </row>
    <row r="26" spans="1:21">
      <c r="A26" s="128">
        <f t="shared" si="0"/>
        <v>15</v>
      </c>
      <c r="B26" s="135" t="s">
        <v>666</v>
      </c>
      <c r="C26" s="126" t="str">
        <f t="shared" si="1"/>
        <v xml:space="preserve"> CPOS</v>
      </c>
      <c r="D26" s="127" t="str">
        <f t="shared" si="2"/>
        <v>2025/05</v>
      </c>
      <c r="E26" s="135" t="s">
        <v>667</v>
      </c>
      <c r="F26" s="136" t="s">
        <v>41</v>
      </c>
      <c r="G26" s="136" t="s">
        <v>47</v>
      </c>
      <c r="H26" s="137">
        <v>4.0999999999999996</v>
      </c>
      <c r="I26" s="137">
        <f t="shared" si="4"/>
        <v>44.71</v>
      </c>
      <c r="J26" s="137">
        <f t="shared" si="5"/>
        <v>183.31</v>
      </c>
      <c r="K26" s="137">
        <v>54.1</v>
      </c>
      <c r="L26" s="138">
        <f t="shared" si="3"/>
        <v>221.81</v>
      </c>
      <c r="M26" s="80" t="s">
        <v>668</v>
      </c>
    </row>
    <row r="27" spans="1:21">
      <c r="A27" s="128">
        <f t="shared" si="0"/>
        <v>15</v>
      </c>
      <c r="B27" s="135" t="s">
        <v>653</v>
      </c>
      <c r="C27" s="126" t="str">
        <f t="shared" si="1"/>
        <v xml:space="preserve"> CPOS</v>
      </c>
      <c r="D27" s="127" t="str">
        <f t="shared" si="2"/>
        <v>2025/05</v>
      </c>
      <c r="E27" s="135" t="s">
        <v>654</v>
      </c>
      <c r="F27" s="136" t="s">
        <v>41</v>
      </c>
      <c r="G27" s="136" t="s">
        <v>50</v>
      </c>
      <c r="H27" s="137">
        <v>36.6</v>
      </c>
      <c r="I27" s="137">
        <f t="shared" si="4"/>
        <v>4.46</v>
      </c>
      <c r="J27" s="137">
        <f t="shared" si="5"/>
        <v>163.24</v>
      </c>
      <c r="K27" s="137">
        <v>5.4</v>
      </c>
      <c r="L27" s="138">
        <f t="shared" si="3"/>
        <v>197.64</v>
      </c>
      <c r="M27" s="80" t="s">
        <v>669</v>
      </c>
    </row>
    <row r="28" spans="1:21" ht="38.25">
      <c r="A28" s="128">
        <f t="shared" si="0"/>
        <v>15</v>
      </c>
      <c r="B28" s="135" t="s">
        <v>170</v>
      </c>
      <c r="C28" s="126" t="str">
        <f t="shared" si="1"/>
        <v xml:space="preserve"> CPOS</v>
      </c>
      <c r="D28" s="127" t="str">
        <f t="shared" si="2"/>
        <v>2025/05</v>
      </c>
      <c r="E28" s="135" t="s">
        <v>171</v>
      </c>
      <c r="F28" s="136" t="s">
        <v>41</v>
      </c>
      <c r="G28" s="136" t="s">
        <v>48</v>
      </c>
      <c r="H28" s="137">
        <v>120</v>
      </c>
      <c r="I28" s="137">
        <f t="shared" si="4"/>
        <v>115.69</v>
      </c>
      <c r="J28" s="137">
        <f t="shared" si="5"/>
        <v>13882.8</v>
      </c>
      <c r="K28" s="137">
        <v>139.99</v>
      </c>
      <c r="L28" s="138">
        <f t="shared" si="3"/>
        <v>16798.8</v>
      </c>
    </row>
    <row r="29" spans="1:21" ht="25.5">
      <c r="A29" s="128">
        <f t="shared" si="0"/>
        <v>19</v>
      </c>
      <c r="B29" s="135" t="s">
        <v>173</v>
      </c>
      <c r="C29" s="126" t="str">
        <f t="shared" si="1"/>
        <v xml:space="preserve"> FDE</v>
      </c>
      <c r="D29" s="127" t="str">
        <f t="shared" si="2"/>
        <v>2025/04</v>
      </c>
      <c r="E29" s="135" t="s">
        <v>144</v>
      </c>
      <c r="F29" s="136" t="s">
        <v>41</v>
      </c>
      <c r="G29" s="136" t="s">
        <v>47</v>
      </c>
      <c r="H29" s="137">
        <v>735</v>
      </c>
      <c r="I29" s="137">
        <f t="shared" si="4"/>
        <v>1.49</v>
      </c>
      <c r="J29" s="137">
        <f t="shared" si="5"/>
        <v>1095.1500000000001</v>
      </c>
      <c r="K29" s="137">
        <v>1.8</v>
      </c>
      <c r="L29" s="138">
        <f t="shared" si="3"/>
        <v>1323</v>
      </c>
      <c r="M29" s="80" t="s">
        <v>597</v>
      </c>
    </row>
    <row r="30" spans="1:21">
      <c r="A30" s="128">
        <f t="shared" si="0"/>
        <v>5</v>
      </c>
      <c r="B30" s="134" t="s">
        <v>51</v>
      </c>
      <c r="C30" s="182" t="s">
        <v>52</v>
      </c>
      <c r="D30" s="182"/>
      <c r="E30" s="182"/>
      <c r="F30" s="182"/>
      <c r="G30" s="182"/>
      <c r="H30" s="182"/>
      <c r="I30" s="182"/>
      <c r="J30" s="182"/>
      <c r="K30" s="182"/>
      <c r="L30" s="182"/>
    </row>
    <row r="31" spans="1:21">
      <c r="A31" s="128">
        <f t="shared" si="0"/>
        <v>6</v>
      </c>
      <c r="B31" s="135" t="s">
        <v>174</v>
      </c>
      <c r="C31" s="126" t="str">
        <f t="shared" ref="C31:C36" si="6">IFERROR((VLOOKUP(A31,$B$324:$D$335,2,FALSE)),"")</f>
        <v>SINAPI</v>
      </c>
      <c r="D31" s="127" t="str">
        <f t="shared" ref="D31:D36" si="7">IFERROR(VLOOKUP(C31,$C$324:$D$335,2,FALSE),"")</f>
        <v>2025/05</v>
      </c>
      <c r="E31" s="135" t="s">
        <v>175</v>
      </c>
      <c r="F31" s="136" t="s">
        <v>41</v>
      </c>
      <c r="G31" s="136" t="s">
        <v>47</v>
      </c>
      <c r="H31" s="137">
        <v>22.5</v>
      </c>
      <c r="I31" s="137">
        <f t="shared" si="4"/>
        <v>93.66</v>
      </c>
      <c r="J31" s="137">
        <f t="shared" si="5"/>
        <v>2107.35</v>
      </c>
      <c r="K31" s="137">
        <v>113.33</v>
      </c>
      <c r="L31" s="138">
        <f t="shared" ref="L31:L36" si="8">ROUND(H31*K31,2)</f>
        <v>2549.9299999999998</v>
      </c>
    </row>
    <row r="32" spans="1:21" ht="38.25">
      <c r="A32" s="128">
        <f t="shared" si="0"/>
        <v>7</v>
      </c>
      <c r="B32" s="135" t="s">
        <v>176</v>
      </c>
      <c r="C32" s="126" t="str">
        <f t="shared" si="6"/>
        <v>SINAPI</v>
      </c>
      <c r="D32" s="127" t="str">
        <f t="shared" si="7"/>
        <v>2025/05</v>
      </c>
      <c r="E32" s="135" t="s">
        <v>177</v>
      </c>
      <c r="F32" s="136" t="s">
        <v>41</v>
      </c>
      <c r="G32" s="136" t="s">
        <v>47</v>
      </c>
      <c r="H32" s="137">
        <v>12</v>
      </c>
      <c r="I32" s="137">
        <f t="shared" si="4"/>
        <v>470.93</v>
      </c>
      <c r="J32" s="137">
        <f t="shared" si="5"/>
        <v>5651.16</v>
      </c>
      <c r="K32" s="137">
        <v>569.82000000000005</v>
      </c>
      <c r="L32" s="138">
        <f t="shared" si="8"/>
        <v>6837.84</v>
      </c>
      <c r="M32" s="84"/>
      <c r="N32" s="82"/>
      <c r="O32" s="83"/>
      <c r="P32" s="83"/>
      <c r="Q32" s="83"/>
    </row>
    <row r="33" spans="1:14" ht="25.5">
      <c r="A33" s="128">
        <f t="shared" si="0"/>
        <v>15</v>
      </c>
      <c r="B33" s="135" t="s">
        <v>178</v>
      </c>
      <c r="C33" s="126" t="str">
        <f t="shared" si="6"/>
        <v xml:space="preserve"> CPOS</v>
      </c>
      <c r="D33" s="127" t="str">
        <f t="shared" si="7"/>
        <v>2025/05</v>
      </c>
      <c r="E33" s="135" t="s">
        <v>179</v>
      </c>
      <c r="F33" s="136" t="s">
        <v>41</v>
      </c>
      <c r="G33" s="136" t="s">
        <v>180</v>
      </c>
      <c r="H33" s="137">
        <v>8</v>
      </c>
      <c r="I33" s="137">
        <f t="shared" si="4"/>
        <v>1157.98</v>
      </c>
      <c r="J33" s="137">
        <f t="shared" si="5"/>
        <v>9263.84</v>
      </c>
      <c r="K33" s="137">
        <v>1401.16</v>
      </c>
      <c r="L33" s="138">
        <f t="shared" si="8"/>
        <v>11209.28</v>
      </c>
      <c r="M33" s="84" t="s">
        <v>652</v>
      </c>
      <c r="N33" s="82"/>
    </row>
    <row r="34" spans="1:14" ht="25.5">
      <c r="A34" s="128">
        <f t="shared" si="0"/>
        <v>15</v>
      </c>
      <c r="B34" s="135" t="s">
        <v>181</v>
      </c>
      <c r="C34" s="126" t="str">
        <f t="shared" si="6"/>
        <v xml:space="preserve"> CPOS</v>
      </c>
      <c r="D34" s="127" t="str">
        <f t="shared" si="7"/>
        <v>2025/05</v>
      </c>
      <c r="E34" s="135" t="s">
        <v>182</v>
      </c>
      <c r="F34" s="136" t="s">
        <v>41</v>
      </c>
      <c r="G34" s="136" t="s">
        <v>180</v>
      </c>
      <c r="H34" s="137">
        <v>8</v>
      </c>
      <c r="I34" s="137">
        <f t="shared" si="4"/>
        <v>995.64</v>
      </c>
      <c r="J34" s="137">
        <f t="shared" si="5"/>
        <v>7965.12</v>
      </c>
      <c r="K34" s="137">
        <v>1204.72</v>
      </c>
      <c r="L34" s="138">
        <f t="shared" si="8"/>
        <v>9637.76</v>
      </c>
      <c r="M34" s="84" t="s">
        <v>652</v>
      </c>
      <c r="N34" s="82"/>
    </row>
    <row r="35" spans="1:14" ht="25.5">
      <c r="A35" s="128">
        <f t="shared" si="0"/>
        <v>15</v>
      </c>
      <c r="B35" s="135" t="s">
        <v>183</v>
      </c>
      <c r="C35" s="126" t="str">
        <f t="shared" si="6"/>
        <v xml:space="preserve"> CPOS</v>
      </c>
      <c r="D35" s="127" t="str">
        <f t="shared" si="7"/>
        <v>2025/05</v>
      </c>
      <c r="E35" s="135" t="s">
        <v>84</v>
      </c>
      <c r="F35" s="136" t="s">
        <v>41</v>
      </c>
      <c r="G35" s="136" t="s">
        <v>50</v>
      </c>
      <c r="H35" s="137">
        <v>100</v>
      </c>
      <c r="I35" s="137">
        <f t="shared" si="4"/>
        <v>14.98</v>
      </c>
      <c r="J35" s="137">
        <f t="shared" si="5"/>
        <v>1498</v>
      </c>
      <c r="K35" s="137">
        <v>18.13</v>
      </c>
      <c r="L35" s="138">
        <f t="shared" si="8"/>
        <v>1813</v>
      </c>
    </row>
    <row r="36" spans="1:14" ht="25.5">
      <c r="A36" s="128">
        <f t="shared" si="0"/>
        <v>15</v>
      </c>
      <c r="B36" s="135" t="s">
        <v>184</v>
      </c>
      <c r="C36" s="126" t="str">
        <f t="shared" si="6"/>
        <v xml:space="preserve"> CPOS</v>
      </c>
      <c r="D36" s="127" t="str">
        <f t="shared" si="7"/>
        <v>2025/05</v>
      </c>
      <c r="E36" s="135" t="s">
        <v>85</v>
      </c>
      <c r="F36" s="136" t="s">
        <v>41</v>
      </c>
      <c r="G36" s="136" t="s">
        <v>86</v>
      </c>
      <c r="H36" s="137">
        <v>200</v>
      </c>
      <c r="I36" s="137">
        <f t="shared" si="4"/>
        <v>30.51</v>
      </c>
      <c r="J36" s="137">
        <f t="shared" si="5"/>
        <v>6102</v>
      </c>
      <c r="K36" s="137">
        <v>36.92</v>
      </c>
      <c r="L36" s="138">
        <f t="shared" si="8"/>
        <v>7384</v>
      </c>
    </row>
    <row r="37" spans="1:14">
      <c r="A37" s="128">
        <f t="shared" si="0"/>
        <v>5</v>
      </c>
      <c r="B37" s="134" t="s">
        <v>185</v>
      </c>
      <c r="C37" s="182" t="s">
        <v>186</v>
      </c>
      <c r="D37" s="182"/>
      <c r="E37" s="182"/>
      <c r="F37" s="182"/>
      <c r="G37" s="182"/>
      <c r="H37" s="182"/>
      <c r="I37" s="182"/>
      <c r="J37" s="182"/>
      <c r="K37" s="182"/>
      <c r="L37" s="182"/>
    </row>
    <row r="38" spans="1:14">
      <c r="A38" s="128">
        <f t="shared" si="0"/>
        <v>15</v>
      </c>
      <c r="B38" s="135" t="s">
        <v>187</v>
      </c>
      <c r="C38" s="126" t="str">
        <f>IFERROR((VLOOKUP(A38,$B$324:$D$335,2,FALSE)),"")</f>
        <v xml:space="preserve"> CPOS</v>
      </c>
      <c r="D38" s="127" t="str">
        <f>IFERROR(VLOOKUP(C38,$C$324:$D$335,2,FALSE),"")</f>
        <v>2025/05</v>
      </c>
      <c r="E38" s="135" t="s">
        <v>188</v>
      </c>
      <c r="F38" s="136" t="s">
        <v>41</v>
      </c>
      <c r="G38" s="136" t="s">
        <v>47</v>
      </c>
      <c r="H38" s="137">
        <v>12.85</v>
      </c>
      <c r="I38" s="137">
        <f t="shared" si="4"/>
        <v>19.43</v>
      </c>
      <c r="J38" s="137">
        <f t="shared" si="5"/>
        <v>249.68</v>
      </c>
      <c r="K38" s="137">
        <v>23.51</v>
      </c>
      <c r="L38" s="138">
        <f>ROUND(H38*K38,2)</f>
        <v>302.10000000000002</v>
      </c>
      <c r="M38" s="80" t="s">
        <v>598</v>
      </c>
    </row>
    <row r="39" spans="1:14" ht="25.5">
      <c r="A39" s="128">
        <f t="shared" si="0"/>
        <v>17</v>
      </c>
      <c r="B39" s="140" t="s">
        <v>34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39">
        <f>SUM(L17:L38)</f>
        <v>120616.93999999999</v>
      </c>
    </row>
    <row r="40" spans="1:14">
      <c r="A40" s="128">
        <f t="shared" si="0"/>
        <v>1</v>
      </c>
      <c r="B40" s="134">
        <v>4</v>
      </c>
      <c r="C40" s="182" t="s">
        <v>189</v>
      </c>
      <c r="D40" s="182"/>
      <c r="E40" s="182"/>
      <c r="F40" s="182"/>
      <c r="G40" s="182"/>
      <c r="H40" s="182"/>
      <c r="I40" s="182"/>
      <c r="J40" s="182"/>
      <c r="K40" s="182"/>
      <c r="L40" s="182"/>
    </row>
    <row r="41" spans="1:14">
      <c r="A41" s="128">
        <f t="shared" si="0"/>
        <v>5</v>
      </c>
      <c r="B41" s="134" t="s">
        <v>190</v>
      </c>
      <c r="C41" s="182" t="s">
        <v>191</v>
      </c>
      <c r="D41" s="182"/>
      <c r="E41" s="182"/>
      <c r="F41" s="182"/>
      <c r="G41" s="182"/>
      <c r="H41" s="182"/>
      <c r="I41" s="182"/>
      <c r="J41" s="182"/>
      <c r="K41" s="182"/>
      <c r="L41" s="182"/>
    </row>
    <row r="42" spans="1:14" ht="38.25">
      <c r="A42" s="128">
        <f t="shared" si="0"/>
        <v>6</v>
      </c>
      <c r="B42" s="135" t="s">
        <v>192</v>
      </c>
      <c r="C42" s="126" t="str">
        <f t="shared" ref="C42:C48" si="9">IFERROR((VLOOKUP(A42,$B$324:$D$335,2,FALSE)),"")</f>
        <v>SINAPI</v>
      </c>
      <c r="D42" s="127" t="str">
        <f t="shared" ref="D42:D48" si="10">IFERROR(VLOOKUP(C42,$C$324:$D$335,2,FALSE),"")</f>
        <v>2025/05</v>
      </c>
      <c r="E42" s="135" t="s">
        <v>193</v>
      </c>
      <c r="F42" s="136" t="s">
        <v>41</v>
      </c>
      <c r="G42" s="136" t="s">
        <v>48</v>
      </c>
      <c r="H42" s="137">
        <v>0.64</v>
      </c>
      <c r="I42" s="137">
        <f t="shared" ref="I42" si="11">ROUND(K42/1.21,2)</f>
        <v>197.24</v>
      </c>
      <c r="J42" s="137">
        <f t="shared" ref="J42" si="12">ROUND(H42*I42,2)</f>
        <v>126.23</v>
      </c>
      <c r="K42" s="137">
        <v>238.66</v>
      </c>
      <c r="L42" s="138">
        <f t="shared" ref="L42:L48" si="13">ROUND(H42*K42,2)</f>
        <v>152.74</v>
      </c>
    </row>
    <row r="43" spans="1:14" ht="51">
      <c r="A43" s="128">
        <f t="shared" si="0"/>
        <v>6</v>
      </c>
      <c r="B43" s="135" t="s">
        <v>194</v>
      </c>
      <c r="C43" s="126" t="str">
        <f t="shared" si="9"/>
        <v>SINAPI</v>
      </c>
      <c r="D43" s="127" t="str">
        <f t="shared" si="10"/>
        <v>2025/05</v>
      </c>
      <c r="E43" s="135" t="s">
        <v>195</v>
      </c>
      <c r="F43" s="136" t="s">
        <v>41</v>
      </c>
      <c r="G43" s="136" t="s">
        <v>47</v>
      </c>
      <c r="H43" s="137">
        <v>12.85</v>
      </c>
      <c r="I43" s="137">
        <f t="shared" ref="I43:I48" si="14">ROUND(K43/1.21,2)</f>
        <v>4.38</v>
      </c>
      <c r="J43" s="137">
        <f t="shared" ref="J43:J48" si="15">ROUND(H43*I43,2)</f>
        <v>56.28</v>
      </c>
      <c r="K43" s="137">
        <v>5.3</v>
      </c>
      <c r="L43" s="138">
        <f t="shared" si="13"/>
        <v>68.11</v>
      </c>
    </row>
    <row r="44" spans="1:14" ht="51">
      <c r="A44" s="128">
        <f t="shared" si="0"/>
        <v>6</v>
      </c>
      <c r="B44" s="135" t="s">
        <v>196</v>
      </c>
      <c r="C44" s="126" t="str">
        <f t="shared" si="9"/>
        <v>SINAPI</v>
      </c>
      <c r="D44" s="127" t="str">
        <f t="shared" si="10"/>
        <v>2025/05</v>
      </c>
      <c r="E44" s="135" t="s">
        <v>197</v>
      </c>
      <c r="F44" s="136" t="s">
        <v>41</v>
      </c>
      <c r="G44" s="136" t="s">
        <v>47</v>
      </c>
      <c r="H44" s="137">
        <v>1.97</v>
      </c>
      <c r="I44" s="137">
        <f t="shared" si="14"/>
        <v>159.66</v>
      </c>
      <c r="J44" s="137">
        <f t="shared" si="15"/>
        <v>314.52999999999997</v>
      </c>
      <c r="K44" s="137">
        <v>193.19</v>
      </c>
      <c r="L44" s="138">
        <f t="shared" si="13"/>
        <v>380.58</v>
      </c>
    </row>
    <row r="45" spans="1:14" ht="38.25">
      <c r="A45" s="128">
        <f t="shared" si="0"/>
        <v>6</v>
      </c>
      <c r="B45" s="135" t="s">
        <v>198</v>
      </c>
      <c r="C45" s="126" t="str">
        <f t="shared" si="9"/>
        <v>SINAPI</v>
      </c>
      <c r="D45" s="127" t="str">
        <f t="shared" si="10"/>
        <v>2025/05</v>
      </c>
      <c r="E45" s="135" t="s">
        <v>199</v>
      </c>
      <c r="F45" s="136" t="s">
        <v>41</v>
      </c>
      <c r="G45" s="136" t="s">
        <v>47</v>
      </c>
      <c r="H45" s="137">
        <v>12.85</v>
      </c>
      <c r="I45" s="137">
        <f t="shared" si="14"/>
        <v>1.87</v>
      </c>
      <c r="J45" s="137">
        <f t="shared" si="15"/>
        <v>24.03</v>
      </c>
      <c r="K45" s="137">
        <v>2.2599999999999998</v>
      </c>
      <c r="L45" s="138">
        <f t="shared" si="13"/>
        <v>29.04</v>
      </c>
    </row>
    <row r="46" spans="1:14" ht="38.25">
      <c r="A46" s="128">
        <f t="shared" si="0"/>
        <v>6</v>
      </c>
      <c r="B46" s="135" t="s">
        <v>200</v>
      </c>
      <c r="C46" s="126" t="str">
        <f t="shared" si="9"/>
        <v>SINAPI</v>
      </c>
      <c r="D46" s="127" t="str">
        <f t="shared" si="10"/>
        <v>2025/05</v>
      </c>
      <c r="E46" s="135" t="s">
        <v>201</v>
      </c>
      <c r="F46" s="136" t="s">
        <v>41</v>
      </c>
      <c r="G46" s="136" t="s">
        <v>49</v>
      </c>
      <c r="H46" s="137">
        <v>19.399999999999999</v>
      </c>
      <c r="I46" s="137">
        <f t="shared" si="14"/>
        <v>14.9</v>
      </c>
      <c r="J46" s="137">
        <f t="shared" si="15"/>
        <v>289.06</v>
      </c>
      <c r="K46" s="137">
        <v>18.03</v>
      </c>
      <c r="L46" s="138">
        <f t="shared" si="13"/>
        <v>349.78</v>
      </c>
    </row>
    <row r="47" spans="1:14" ht="38.25">
      <c r="A47" s="128">
        <f t="shared" si="0"/>
        <v>6</v>
      </c>
      <c r="B47" s="135" t="s">
        <v>202</v>
      </c>
      <c r="C47" s="126" t="str">
        <f t="shared" si="9"/>
        <v>SINAPI</v>
      </c>
      <c r="D47" s="127" t="str">
        <f t="shared" si="10"/>
        <v>2025/05</v>
      </c>
      <c r="E47" s="135" t="s">
        <v>203</v>
      </c>
      <c r="F47" s="136" t="s">
        <v>41</v>
      </c>
      <c r="G47" s="136" t="s">
        <v>49</v>
      </c>
      <c r="H47" s="137">
        <v>28.83</v>
      </c>
      <c r="I47" s="137">
        <f t="shared" si="14"/>
        <v>13.24</v>
      </c>
      <c r="J47" s="137">
        <f t="shared" si="15"/>
        <v>381.71</v>
      </c>
      <c r="K47" s="137">
        <v>16.02</v>
      </c>
      <c r="L47" s="138">
        <f t="shared" si="13"/>
        <v>461.86</v>
      </c>
    </row>
    <row r="48" spans="1:14" ht="51">
      <c r="A48" s="128">
        <f t="shared" si="0"/>
        <v>6</v>
      </c>
      <c r="B48" s="135" t="s">
        <v>204</v>
      </c>
      <c r="C48" s="126" t="str">
        <f t="shared" si="9"/>
        <v>SINAPI</v>
      </c>
      <c r="D48" s="127" t="str">
        <f t="shared" si="10"/>
        <v>2025/05</v>
      </c>
      <c r="E48" s="135" t="s">
        <v>205</v>
      </c>
      <c r="F48" s="136" t="s">
        <v>41</v>
      </c>
      <c r="G48" s="136" t="s">
        <v>48</v>
      </c>
      <c r="H48" s="137">
        <v>1.54</v>
      </c>
      <c r="I48" s="137">
        <f t="shared" si="14"/>
        <v>537.49</v>
      </c>
      <c r="J48" s="137">
        <f t="shared" si="15"/>
        <v>827.73</v>
      </c>
      <c r="K48" s="137">
        <v>650.36</v>
      </c>
      <c r="L48" s="138">
        <f t="shared" si="13"/>
        <v>1001.55</v>
      </c>
    </row>
    <row r="49" spans="1:13">
      <c r="A49" s="128">
        <f t="shared" si="0"/>
        <v>17</v>
      </c>
      <c r="B49" s="167" t="s">
        <v>34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39">
        <f>SUM(L42:L48)</f>
        <v>2443.66</v>
      </c>
    </row>
    <row r="50" spans="1:13">
      <c r="A50" s="128">
        <f t="shared" si="0"/>
        <v>1</v>
      </c>
      <c r="B50" s="134">
        <v>6</v>
      </c>
      <c r="C50" s="182" t="s">
        <v>53</v>
      </c>
      <c r="D50" s="182"/>
      <c r="E50" s="182"/>
      <c r="F50" s="182"/>
      <c r="G50" s="182"/>
      <c r="H50" s="182"/>
      <c r="I50" s="182"/>
      <c r="J50" s="182"/>
      <c r="K50" s="182"/>
      <c r="L50" s="182"/>
    </row>
    <row r="51" spans="1:13">
      <c r="A51" s="128">
        <f t="shared" si="0"/>
        <v>5</v>
      </c>
      <c r="B51" s="134" t="s">
        <v>88</v>
      </c>
      <c r="C51" s="182" t="s">
        <v>87</v>
      </c>
      <c r="D51" s="182"/>
      <c r="E51" s="182"/>
      <c r="F51" s="182"/>
      <c r="G51" s="182"/>
      <c r="H51" s="182"/>
      <c r="I51" s="182"/>
      <c r="J51" s="182"/>
      <c r="K51" s="182"/>
      <c r="L51" s="182"/>
      <c r="M51" s="80" t="s">
        <v>599</v>
      </c>
    </row>
    <row r="52" spans="1:13" ht="25.5">
      <c r="A52" s="128">
        <f t="shared" si="0"/>
        <v>6</v>
      </c>
      <c r="B52" s="135" t="s">
        <v>206</v>
      </c>
      <c r="C52" s="126" t="str">
        <f t="shared" ref="C52" si="16">IFERROR((VLOOKUP(A52,$B$324:$D$335,2,FALSE)),"")</f>
        <v>SINAPI</v>
      </c>
      <c r="D52" s="127" t="str">
        <f t="shared" ref="D52:D61" si="17">IFERROR(VLOOKUP(C52,$C$324:$D$335,2,FALSE),"")</f>
        <v>2025/05</v>
      </c>
      <c r="E52" s="135" t="s">
        <v>207</v>
      </c>
      <c r="F52" s="136" t="s">
        <v>41</v>
      </c>
      <c r="G52" s="136" t="s">
        <v>48</v>
      </c>
      <c r="H52" s="137">
        <v>0.6</v>
      </c>
      <c r="I52" s="137">
        <f t="shared" ref="I52" si="18">ROUND(K52/1.21,2)</f>
        <v>1055.55</v>
      </c>
      <c r="J52" s="137">
        <f t="shared" ref="J52" si="19">ROUND(H52*I52,2)</f>
        <v>633.33000000000004</v>
      </c>
      <c r="K52" s="137">
        <v>1277.21</v>
      </c>
      <c r="L52" s="138">
        <f t="shared" ref="L52:L61" si="20">ROUND(H52*K52,2)</f>
        <v>766.33</v>
      </c>
    </row>
    <row r="53" spans="1:13" ht="38.25">
      <c r="A53" s="128">
        <f t="shared" si="0"/>
        <v>6</v>
      </c>
      <c r="B53" s="135" t="s">
        <v>208</v>
      </c>
      <c r="C53" s="126" t="str">
        <f t="shared" ref="C53:C61" si="21">IFERROR((VLOOKUP(A53,$B$324:$D$335,2,FALSE)),"")</f>
        <v>SINAPI</v>
      </c>
      <c r="D53" s="127" t="str">
        <f t="shared" si="17"/>
        <v>2025/05</v>
      </c>
      <c r="E53" s="135" t="s">
        <v>209</v>
      </c>
      <c r="F53" s="136" t="s">
        <v>41</v>
      </c>
      <c r="G53" s="136" t="s">
        <v>49</v>
      </c>
      <c r="H53" s="137">
        <v>75</v>
      </c>
      <c r="I53" s="137">
        <f t="shared" ref="I53:I61" si="22">ROUND(K53/1.21,2)</f>
        <v>10.93</v>
      </c>
      <c r="J53" s="137">
        <f t="shared" ref="J53:J61" si="23">ROUND(H53*I53,2)</f>
        <v>819.75</v>
      </c>
      <c r="K53" s="137">
        <v>13.22</v>
      </c>
      <c r="L53" s="138">
        <f t="shared" si="20"/>
        <v>991.5</v>
      </c>
    </row>
    <row r="54" spans="1:13" ht="63.75">
      <c r="A54" s="128">
        <f t="shared" si="0"/>
        <v>6</v>
      </c>
      <c r="B54" s="135" t="s">
        <v>210</v>
      </c>
      <c r="C54" s="126" t="str">
        <f t="shared" si="21"/>
        <v>SINAPI</v>
      </c>
      <c r="D54" s="127" t="str">
        <f t="shared" si="17"/>
        <v>2025/05</v>
      </c>
      <c r="E54" s="135" t="s">
        <v>211</v>
      </c>
      <c r="F54" s="136" t="s">
        <v>41</v>
      </c>
      <c r="G54" s="136" t="s">
        <v>47</v>
      </c>
      <c r="H54" s="137">
        <v>3.2</v>
      </c>
      <c r="I54" s="137">
        <f t="shared" si="22"/>
        <v>152.19999999999999</v>
      </c>
      <c r="J54" s="137">
        <f t="shared" si="23"/>
        <v>487.04</v>
      </c>
      <c r="K54" s="137">
        <v>184.16</v>
      </c>
      <c r="L54" s="138">
        <f t="shared" si="20"/>
        <v>589.30999999999995</v>
      </c>
    </row>
    <row r="55" spans="1:13" ht="51">
      <c r="A55" s="128">
        <f t="shared" si="0"/>
        <v>6</v>
      </c>
      <c r="B55" s="135" t="s">
        <v>212</v>
      </c>
      <c r="C55" s="126" t="str">
        <f t="shared" si="21"/>
        <v>SINAPI</v>
      </c>
      <c r="D55" s="127" t="str">
        <f t="shared" si="17"/>
        <v>2025/05</v>
      </c>
      <c r="E55" s="135" t="s">
        <v>213</v>
      </c>
      <c r="F55" s="136" t="s">
        <v>41</v>
      </c>
      <c r="G55" s="136" t="s">
        <v>49</v>
      </c>
      <c r="H55" s="137">
        <v>3.91</v>
      </c>
      <c r="I55" s="137">
        <f t="shared" si="22"/>
        <v>14.86</v>
      </c>
      <c r="J55" s="137">
        <f t="shared" si="23"/>
        <v>58.1</v>
      </c>
      <c r="K55" s="137">
        <v>17.98</v>
      </c>
      <c r="L55" s="138">
        <f t="shared" si="20"/>
        <v>70.3</v>
      </c>
    </row>
    <row r="56" spans="1:13" ht="51">
      <c r="A56" s="128">
        <f t="shared" si="0"/>
        <v>6</v>
      </c>
      <c r="B56" s="135" t="s">
        <v>214</v>
      </c>
      <c r="C56" s="126" t="str">
        <f t="shared" si="21"/>
        <v>SINAPI</v>
      </c>
      <c r="D56" s="127" t="str">
        <f t="shared" si="17"/>
        <v>2025/05</v>
      </c>
      <c r="E56" s="135" t="s">
        <v>215</v>
      </c>
      <c r="F56" s="136" t="s">
        <v>41</v>
      </c>
      <c r="G56" s="136" t="s">
        <v>49</v>
      </c>
      <c r="H56" s="137">
        <v>8.69</v>
      </c>
      <c r="I56" s="137">
        <f t="shared" si="22"/>
        <v>10.88</v>
      </c>
      <c r="J56" s="137">
        <f t="shared" si="23"/>
        <v>94.55</v>
      </c>
      <c r="K56" s="137">
        <v>13.17</v>
      </c>
      <c r="L56" s="138">
        <f t="shared" si="20"/>
        <v>114.45</v>
      </c>
    </row>
    <row r="57" spans="1:13" ht="63.75">
      <c r="A57" s="128">
        <f t="shared" si="0"/>
        <v>7</v>
      </c>
      <c r="B57" s="135" t="s">
        <v>216</v>
      </c>
      <c r="C57" s="126" t="str">
        <f t="shared" si="21"/>
        <v>SINAPI</v>
      </c>
      <c r="D57" s="127" t="str">
        <f t="shared" si="17"/>
        <v>2025/05</v>
      </c>
      <c r="E57" s="135" t="s">
        <v>217</v>
      </c>
      <c r="F57" s="136" t="s">
        <v>41</v>
      </c>
      <c r="G57" s="136" t="s">
        <v>48</v>
      </c>
      <c r="H57" s="137">
        <v>0.26</v>
      </c>
      <c r="I57" s="137">
        <f t="shared" si="22"/>
        <v>960.95</v>
      </c>
      <c r="J57" s="137">
        <f t="shared" si="23"/>
        <v>249.85</v>
      </c>
      <c r="K57" s="137">
        <v>1162.75</v>
      </c>
      <c r="L57" s="138">
        <f t="shared" si="20"/>
        <v>302.32</v>
      </c>
    </row>
    <row r="58" spans="1:13" ht="38.25">
      <c r="A58" s="128">
        <f t="shared" si="0"/>
        <v>7</v>
      </c>
      <c r="B58" s="135" t="s">
        <v>218</v>
      </c>
      <c r="C58" s="126" t="str">
        <f t="shared" si="21"/>
        <v>SINAPI</v>
      </c>
      <c r="D58" s="127" t="str">
        <f t="shared" si="17"/>
        <v>2025/05</v>
      </c>
      <c r="E58" s="135" t="s">
        <v>219</v>
      </c>
      <c r="F58" s="136" t="s">
        <v>41</v>
      </c>
      <c r="G58" s="136" t="s">
        <v>50</v>
      </c>
      <c r="H58" s="137">
        <v>3.6</v>
      </c>
      <c r="I58" s="137">
        <f t="shared" si="22"/>
        <v>64.099999999999994</v>
      </c>
      <c r="J58" s="137">
        <f t="shared" si="23"/>
        <v>230.76</v>
      </c>
      <c r="K58" s="137">
        <v>77.56</v>
      </c>
      <c r="L58" s="138">
        <f t="shared" si="20"/>
        <v>279.22000000000003</v>
      </c>
    </row>
    <row r="59" spans="1:13" ht="38.25">
      <c r="A59" s="128">
        <f t="shared" si="0"/>
        <v>7</v>
      </c>
      <c r="B59" s="135" t="s">
        <v>220</v>
      </c>
      <c r="C59" s="126" t="str">
        <f t="shared" si="21"/>
        <v>SINAPI</v>
      </c>
      <c r="D59" s="127" t="str">
        <f t="shared" si="17"/>
        <v>2025/05</v>
      </c>
      <c r="E59" s="135" t="s">
        <v>221</v>
      </c>
      <c r="F59" s="136" t="s">
        <v>41</v>
      </c>
      <c r="G59" s="136" t="s">
        <v>50</v>
      </c>
      <c r="H59" s="137">
        <v>1.4</v>
      </c>
      <c r="I59" s="137">
        <f t="shared" si="22"/>
        <v>41.92</v>
      </c>
      <c r="J59" s="137">
        <f t="shared" si="23"/>
        <v>58.69</v>
      </c>
      <c r="K59" s="137">
        <v>50.72</v>
      </c>
      <c r="L59" s="138">
        <f t="shared" si="20"/>
        <v>71.010000000000005</v>
      </c>
    </row>
    <row r="60" spans="1:13" ht="51">
      <c r="A60" s="128">
        <f t="shared" si="0"/>
        <v>7</v>
      </c>
      <c r="B60" s="135" t="s">
        <v>222</v>
      </c>
      <c r="C60" s="126" t="str">
        <f t="shared" si="21"/>
        <v>SINAPI</v>
      </c>
      <c r="D60" s="127" t="str">
        <f t="shared" si="17"/>
        <v>2025/05</v>
      </c>
      <c r="E60" s="135" t="s">
        <v>223</v>
      </c>
      <c r="F60" s="136" t="s">
        <v>41</v>
      </c>
      <c r="G60" s="136" t="s">
        <v>50</v>
      </c>
      <c r="H60" s="137">
        <v>17.399999999999999</v>
      </c>
      <c r="I60" s="137">
        <f t="shared" si="22"/>
        <v>57.46</v>
      </c>
      <c r="J60" s="137">
        <f t="shared" si="23"/>
        <v>999.8</v>
      </c>
      <c r="K60" s="137">
        <v>69.53</v>
      </c>
      <c r="L60" s="138">
        <f t="shared" si="20"/>
        <v>1209.82</v>
      </c>
    </row>
    <row r="61" spans="1:13">
      <c r="A61" s="128">
        <f t="shared" si="0"/>
        <v>15</v>
      </c>
      <c r="B61" s="135" t="s">
        <v>224</v>
      </c>
      <c r="C61" s="126" t="str">
        <f t="shared" si="21"/>
        <v xml:space="preserve"> CPOS</v>
      </c>
      <c r="D61" s="127" t="str">
        <f t="shared" si="17"/>
        <v>2025/05</v>
      </c>
      <c r="E61" s="135" t="s">
        <v>225</v>
      </c>
      <c r="F61" s="136" t="s">
        <v>41</v>
      </c>
      <c r="G61" s="136" t="s">
        <v>47</v>
      </c>
      <c r="H61" s="137">
        <v>28.8</v>
      </c>
      <c r="I61" s="137">
        <f t="shared" si="22"/>
        <v>114.57</v>
      </c>
      <c r="J61" s="137">
        <f t="shared" si="23"/>
        <v>3299.62</v>
      </c>
      <c r="K61" s="137">
        <v>138.63</v>
      </c>
      <c r="L61" s="138">
        <f t="shared" si="20"/>
        <v>3992.54</v>
      </c>
    </row>
    <row r="62" spans="1:13">
      <c r="A62" s="128">
        <f t="shared" si="0"/>
        <v>17</v>
      </c>
      <c r="B62" s="167" t="s">
        <v>34</v>
      </c>
      <c r="C62" s="167"/>
      <c r="D62" s="167"/>
      <c r="E62" s="167"/>
      <c r="F62" s="167"/>
      <c r="G62" s="167"/>
      <c r="H62" s="167"/>
      <c r="I62" s="167"/>
      <c r="J62" s="167"/>
      <c r="K62" s="167"/>
      <c r="L62" s="139">
        <f>SUM(L52:L61)</f>
        <v>8386.7999999999993</v>
      </c>
    </row>
    <row r="63" spans="1:13">
      <c r="A63" s="128">
        <f t="shared" si="0"/>
        <v>1</v>
      </c>
      <c r="B63" s="134">
        <v>8</v>
      </c>
      <c r="C63" s="182" t="s">
        <v>54</v>
      </c>
      <c r="D63" s="182"/>
      <c r="E63" s="182"/>
      <c r="F63" s="182"/>
      <c r="G63" s="182"/>
      <c r="H63" s="182"/>
      <c r="I63" s="182"/>
      <c r="J63" s="182"/>
      <c r="K63" s="182"/>
      <c r="L63" s="182"/>
    </row>
    <row r="64" spans="1:13">
      <c r="A64" s="128">
        <f t="shared" si="0"/>
        <v>5</v>
      </c>
      <c r="B64" s="134" t="s">
        <v>55</v>
      </c>
      <c r="C64" s="182" t="s">
        <v>56</v>
      </c>
      <c r="D64" s="182"/>
      <c r="E64" s="182"/>
      <c r="F64" s="182"/>
      <c r="G64" s="182"/>
      <c r="H64" s="182"/>
      <c r="I64" s="182"/>
      <c r="J64" s="182"/>
      <c r="K64" s="182"/>
      <c r="L64" s="182"/>
    </row>
    <row r="65" spans="1:13" ht="25.5">
      <c r="A65" s="128">
        <f t="shared" si="0"/>
        <v>7</v>
      </c>
      <c r="B65" s="135" t="s">
        <v>226</v>
      </c>
      <c r="C65" s="126" t="str">
        <f t="shared" ref="C65:C78" si="24">IFERROR((VLOOKUP(A65,$B$324:$D$335,2,FALSE)),"")</f>
        <v>SINAPI</v>
      </c>
      <c r="D65" s="127" t="str">
        <f t="shared" ref="D65:D78" si="25">IFERROR(VLOOKUP(C65,$C$324:$D$335,2,FALSE),"")</f>
        <v>2025/05</v>
      </c>
      <c r="E65" s="135" t="s">
        <v>227</v>
      </c>
      <c r="F65" s="136" t="s">
        <v>41</v>
      </c>
      <c r="G65" s="136" t="s">
        <v>47</v>
      </c>
      <c r="H65" s="137">
        <v>0.5</v>
      </c>
      <c r="I65" s="137">
        <f t="shared" ref="I65" si="26">ROUND(K65/1.21,2)</f>
        <v>484.36</v>
      </c>
      <c r="J65" s="137">
        <f t="shared" ref="J65" si="27">ROUND(H65*I65,2)</f>
        <v>242.18</v>
      </c>
      <c r="K65" s="137">
        <v>586.08000000000004</v>
      </c>
      <c r="L65" s="138">
        <f t="shared" ref="L65:L69" si="28">ROUND(H65*K65,2)</f>
        <v>293.04000000000002</v>
      </c>
      <c r="M65" s="80" t="s">
        <v>600</v>
      </c>
    </row>
    <row r="66" spans="1:13" ht="25.5">
      <c r="A66" s="128">
        <f t="shared" si="0"/>
        <v>15</v>
      </c>
      <c r="B66" s="135" t="s">
        <v>641</v>
      </c>
      <c r="C66" s="126" t="str">
        <f t="shared" si="24"/>
        <v xml:space="preserve"> CPOS</v>
      </c>
      <c r="D66" s="127" t="str">
        <f t="shared" si="25"/>
        <v>2025/05</v>
      </c>
      <c r="E66" s="135" t="s">
        <v>228</v>
      </c>
      <c r="F66" s="136" t="s">
        <v>41</v>
      </c>
      <c r="G66" s="136" t="s">
        <v>50</v>
      </c>
      <c r="H66" s="137">
        <v>1.9</v>
      </c>
      <c r="I66" s="137">
        <f t="shared" ref="I66:I78" si="29">ROUND(K66/1.21,2)</f>
        <v>213.32</v>
      </c>
      <c r="J66" s="137">
        <f t="shared" ref="J66:J78" si="30">ROUND(H66*I66,2)</f>
        <v>405.31</v>
      </c>
      <c r="K66" s="137">
        <v>258.12</v>
      </c>
      <c r="L66" s="138">
        <f t="shared" si="28"/>
        <v>490.43</v>
      </c>
      <c r="M66" s="80" t="s">
        <v>601</v>
      </c>
    </row>
    <row r="67" spans="1:13">
      <c r="A67" s="128">
        <f t="shared" si="0"/>
        <v>15</v>
      </c>
      <c r="B67" s="135" t="s">
        <v>229</v>
      </c>
      <c r="C67" s="126" t="str">
        <f t="shared" si="24"/>
        <v xml:space="preserve"> CPOS</v>
      </c>
      <c r="D67" s="127" t="str">
        <f t="shared" si="25"/>
        <v>2025/05</v>
      </c>
      <c r="E67" s="135" t="s">
        <v>230</v>
      </c>
      <c r="F67" s="136" t="s">
        <v>41</v>
      </c>
      <c r="G67" s="136" t="s">
        <v>47</v>
      </c>
      <c r="H67" s="137">
        <v>9.76</v>
      </c>
      <c r="I67" s="137">
        <f t="shared" si="29"/>
        <v>1116.01</v>
      </c>
      <c r="J67" s="137">
        <f t="shared" si="30"/>
        <v>10892.26</v>
      </c>
      <c r="K67" s="137">
        <v>1350.37</v>
      </c>
      <c r="L67" s="138">
        <f t="shared" si="28"/>
        <v>13179.61</v>
      </c>
      <c r="M67" s="80" t="s">
        <v>602</v>
      </c>
    </row>
    <row r="68" spans="1:13">
      <c r="A68" s="128">
        <f t="shared" si="0"/>
        <v>15</v>
      </c>
      <c r="B68" s="135" t="s">
        <v>231</v>
      </c>
      <c r="C68" s="126" t="str">
        <f t="shared" si="24"/>
        <v xml:space="preserve"> CPOS</v>
      </c>
      <c r="D68" s="127" t="str">
        <f t="shared" si="25"/>
        <v>2025/05</v>
      </c>
      <c r="E68" s="135" t="s">
        <v>232</v>
      </c>
      <c r="F68" s="136" t="s">
        <v>41</v>
      </c>
      <c r="G68" s="136" t="s">
        <v>47</v>
      </c>
      <c r="H68" s="137">
        <v>2.2000000000000002</v>
      </c>
      <c r="I68" s="137">
        <f t="shared" si="29"/>
        <v>1210.28</v>
      </c>
      <c r="J68" s="137">
        <f t="shared" si="30"/>
        <v>2662.62</v>
      </c>
      <c r="K68" s="137">
        <v>1464.44</v>
      </c>
      <c r="L68" s="138">
        <f t="shared" si="28"/>
        <v>3221.77</v>
      </c>
      <c r="M68" s="80" t="s">
        <v>603</v>
      </c>
    </row>
    <row r="69" spans="1:13" ht="38.25">
      <c r="A69" s="128">
        <f t="shared" si="0"/>
        <v>15</v>
      </c>
      <c r="B69" s="135" t="s">
        <v>233</v>
      </c>
      <c r="C69" s="126" t="str">
        <f t="shared" si="24"/>
        <v xml:space="preserve"> CPOS</v>
      </c>
      <c r="D69" s="127" t="str">
        <f t="shared" si="25"/>
        <v>2025/05</v>
      </c>
      <c r="E69" s="135" t="s">
        <v>234</v>
      </c>
      <c r="F69" s="136" t="s">
        <v>41</v>
      </c>
      <c r="G69" s="136" t="s">
        <v>96</v>
      </c>
      <c r="H69" s="137">
        <v>2</v>
      </c>
      <c r="I69" s="137">
        <f t="shared" si="29"/>
        <v>1577.35</v>
      </c>
      <c r="J69" s="137">
        <f t="shared" si="30"/>
        <v>3154.7</v>
      </c>
      <c r="K69" s="137">
        <v>1908.59</v>
      </c>
      <c r="L69" s="138">
        <f t="shared" si="28"/>
        <v>3817.18</v>
      </c>
      <c r="M69" s="80" t="s">
        <v>604</v>
      </c>
    </row>
    <row r="70" spans="1:13">
      <c r="A70" s="128">
        <f t="shared" si="0"/>
        <v>5</v>
      </c>
      <c r="B70" s="134" t="s">
        <v>235</v>
      </c>
      <c r="C70" s="182" t="s">
        <v>236</v>
      </c>
      <c r="D70" s="182"/>
      <c r="E70" s="182"/>
      <c r="F70" s="182"/>
      <c r="G70" s="182"/>
      <c r="H70" s="182"/>
      <c r="I70" s="182"/>
      <c r="J70" s="182"/>
      <c r="K70" s="182"/>
      <c r="L70" s="182"/>
    </row>
    <row r="71" spans="1:13" ht="38.25">
      <c r="A71" s="128">
        <f t="shared" si="0"/>
        <v>7</v>
      </c>
      <c r="B71" s="135" t="s">
        <v>237</v>
      </c>
      <c r="C71" s="126" t="str">
        <f t="shared" si="24"/>
        <v>SINAPI</v>
      </c>
      <c r="D71" s="127" t="str">
        <f t="shared" si="25"/>
        <v>2025/05</v>
      </c>
      <c r="E71" s="135" t="s">
        <v>238</v>
      </c>
      <c r="F71" s="136" t="s">
        <v>41</v>
      </c>
      <c r="G71" s="136" t="s">
        <v>47</v>
      </c>
      <c r="H71" s="137">
        <v>0.36</v>
      </c>
      <c r="I71" s="137">
        <f t="shared" si="29"/>
        <v>340.34</v>
      </c>
      <c r="J71" s="137">
        <f t="shared" si="30"/>
        <v>122.52</v>
      </c>
      <c r="K71" s="137">
        <v>411.81</v>
      </c>
      <c r="L71" s="138">
        <f>ROUND(H71*K71,2)</f>
        <v>148.25</v>
      </c>
      <c r="M71" s="80" t="s">
        <v>605</v>
      </c>
    </row>
    <row r="72" spans="1:13" ht="25.5">
      <c r="A72" s="128">
        <f t="shared" si="0"/>
        <v>15</v>
      </c>
      <c r="B72" s="135" t="s">
        <v>655</v>
      </c>
      <c r="C72" s="126" t="str">
        <f t="shared" si="24"/>
        <v xml:space="preserve"> CPOS</v>
      </c>
      <c r="D72" s="127" t="str">
        <f t="shared" si="25"/>
        <v>2025/05</v>
      </c>
      <c r="E72" s="135" t="s">
        <v>656</v>
      </c>
      <c r="F72" s="136" t="s">
        <v>41</v>
      </c>
      <c r="G72" s="136" t="s">
        <v>50</v>
      </c>
      <c r="H72" s="137">
        <v>3.2</v>
      </c>
      <c r="I72" s="137">
        <f t="shared" si="29"/>
        <v>214.86</v>
      </c>
      <c r="J72" s="137">
        <f t="shared" si="30"/>
        <v>687.55</v>
      </c>
      <c r="K72" s="137">
        <v>259.98</v>
      </c>
      <c r="L72" s="138">
        <f t="shared" ref="L72:L74" si="31">ROUND(H72*K72,2)</f>
        <v>831.94</v>
      </c>
      <c r="M72" s="80" t="s">
        <v>671</v>
      </c>
    </row>
    <row r="73" spans="1:13">
      <c r="A73" s="128">
        <f t="shared" si="0"/>
        <v>15</v>
      </c>
      <c r="B73" s="135" t="s">
        <v>657</v>
      </c>
      <c r="C73" s="126" t="str">
        <f t="shared" si="24"/>
        <v xml:space="preserve"> CPOS</v>
      </c>
      <c r="D73" s="127" t="str">
        <f t="shared" si="25"/>
        <v>2025/05</v>
      </c>
      <c r="E73" s="135" t="s">
        <v>658</v>
      </c>
      <c r="F73" s="136" t="s">
        <v>41</v>
      </c>
      <c r="G73" s="136" t="s">
        <v>50</v>
      </c>
      <c r="H73" s="137">
        <v>11.2</v>
      </c>
      <c r="I73" s="137">
        <f t="shared" si="29"/>
        <v>19.170000000000002</v>
      </c>
      <c r="J73" s="137">
        <f t="shared" si="30"/>
        <v>214.7</v>
      </c>
      <c r="K73" s="137">
        <v>23.2</v>
      </c>
      <c r="L73" s="138">
        <f t="shared" si="31"/>
        <v>259.83999999999997</v>
      </c>
      <c r="M73" s="80" t="s">
        <v>672</v>
      </c>
    </row>
    <row r="74" spans="1:13" ht="25.5">
      <c r="A74" s="128">
        <f t="shared" si="0"/>
        <v>15</v>
      </c>
      <c r="B74" s="135" t="s">
        <v>659</v>
      </c>
      <c r="C74" s="126" t="str">
        <f t="shared" si="24"/>
        <v xml:space="preserve"> CPOS</v>
      </c>
      <c r="D74" s="127" t="str">
        <f t="shared" si="25"/>
        <v>2025/05</v>
      </c>
      <c r="E74" s="135" t="s">
        <v>660</v>
      </c>
      <c r="F74" s="136" t="s">
        <v>41</v>
      </c>
      <c r="G74" s="136" t="s">
        <v>48</v>
      </c>
      <c r="H74" s="137">
        <v>0.03</v>
      </c>
      <c r="I74" s="137">
        <f t="shared" si="29"/>
        <v>12376.96</v>
      </c>
      <c r="J74" s="137">
        <f t="shared" si="30"/>
        <v>371.31</v>
      </c>
      <c r="K74" s="137">
        <v>14976.12</v>
      </c>
      <c r="L74" s="138">
        <f t="shared" si="31"/>
        <v>449.28</v>
      </c>
      <c r="M74" s="80" t="s">
        <v>673</v>
      </c>
    </row>
    <row r="75" spans="1:13" ht="25.5">
      <c r="A75" s="128">
        <f t="shared" si="0"/>
        <v>15</v>
      </c>
      <c r="B75" s="135" t="s">
        <v>641</v>
      </c>
      <c r="C75" s="126" t="str">
        <f t="shared" si="24"/>
        <v xml:space="preserve"> CPOS</v>
      </c>
      <c r="D75" s="127" t="str">
        <f t="shared" si="25"/>
        <v>2025/05</v>
      </c>
      <c r="E75" s="135" t="s">
        <v>228</v>
      </c>
      <c r="F75" s="136" t="s">
        <v>41</v>
      </c>
      <c r="G75" s="136" t="s">
        <v>50</v>
      </c>
      <c r="H75" s="137">
        <v>6</v>
      </c>
      <c r="I75" s="137">
        <f t="shared" si="29"/>
        <v>213.32</v>
      </c>
      <c r="J75" s="137">
        <f t="shared" si="30"/>
        <v>1279.92</v>
      </c>
      <c r="K75" s="137">
        <v>258.12</v>
      </c>
      <c r="L75" s="138">
        <f>ROUND(H75*K75,2)</f>
        <v>1548.72</v>
      </c>
      <c r="M75" s="80" t="s">
        <v>670</v>
      </c>
    </row>
    <row r="76" spans="1:13">
      <c r="A76" s="128">
        <f t="shared" ref="A76:A139" si="32">LEN(B76)</f>
        <v>15</v>
      </c>
      <c r="B76" s="135" t="s">
        <v>661</v>
      </c>
      <c r="C76" s="126" t="str">
        <f t="shared" si="24"/>
        <v xml:space="preserve"> CPOS</v>
      </c>
      <c r="D76" s="127" t="str">
        <f t="shared" si="25"/>
        <v>2025/05</v>
      </c>
      <c r="E76" s="135" t="s">
        <v>662</v>
      </c>
      <c r="F76" s="136" t="s">
        <v>41</v>
      </c>
      <c r="G76" s="136" t="s">
        <v>50</v>
      </c>
      <c r="H76" s="137">
        <v>11.2</v>
      </c>
      <c r="I76" s="137">
        <f t="shared" si="29"/>
        <v>60.28</v>
      </c>
      <c r="J76" s="137">
        <f t="shared" si="30"/>
        <v>675.14</v>
      </c>
      <c r="K76" s="137">
        <v>72.94</v>
      </c>
      <c r="L76" s="138">
        <f t="shared" ref="L76" si="33">ROUND(H76*K76,2)</f>
        <v>816.93</v>
      </c>
      <c r="M76" s="80" t="s">
        <v>674</v>
      </c>
    </row>
    <row r="77" spans="1:13">
      <c r="A77" s="128">
        <f t="shared" si="32"/>
        <v>15</v>
      </c>
      <c r="B77" s="135" t="s">
        <v>239</v>
      </c>
      <c r="C77" s="126" t="str">
        <f t="shared" si="24"/>
        <v xml:space="preserve"> CPOS</v>
      </c>
      <c r="D77" s="127" t="str">
        <f t="shared" si="25"/>
        <v>2025/05</v>
      </c>
      <c r="E77" s="135" t="s">
        <v>240</v>
      </c>
      <c r="F77" s="136" t="s">
        <v>41</v>
      </c>
      <c r="G77" s="136" t="s">
        <v>47</v>
      </c>
      <c r="H77" s="137">
        <v>0.36</v>
      </c>
      <c r="I77" s="137">
        <f t="shared" si="29"/>
        <v>1035.82</v>
      </c>
      <c r="J77" s="137">
        <f t="shared" si="30"/>
        <v>372.9</v>
      </c>
      <c r="K77" s="137">
        <v>1253.3399999999999</v>
      </c>
      <c r="L77" s="138">
        <f>ROUND(H77*K77,2)</f>
        <v>451.2</v>
      </c>
      <c r="M77" s="80" t="s">
        <v>606</v>
      </c>
    </row>
    <row r="78" spans="1:13" ht="25.5">
      <c r="A78" s="128">
        <f t="shared" si="32"/>
        <v>15</v>
      </c>
      <c r="B78" s="135" t="s">
        <v>663</v>
      </c>
      <c r="C78" s="126" t="str">
        <f t="shared" si="24"/>
        <v xml:space="preserve"> CPOS</v>
      </c>
      <c r="D78" s="127" t="str">
        <f t="shared" si="25"/>
        <v>2025/05</v>
      </c>
      <c r="E78" s="135" t="s">
        <v>664</v>
      </c>
      <c r="F78" s="136" t="s">
        <v>41</v>
      </c>
      <c r="G78" s="136" t="s">
        <v>50</v>
      </c>
      <c r="H78" s="137">
        <v>11.2</v>
      </c>
      <c r="I78" s="137">
        <f t="shared" si="29"/>
        <v>7.54</v>
      </c>
      <c r="J78" s="137">
        <f t="shared" si="30"/>
        <v>84.45</v>
      </c>
      <c r="K78" s="137">
        <v>9.1199999999999992</v>
      </c>
      <c r="L78" s="138">
        <f t="shared" ref="L78" si="34">ROUND(H78*K78,2)</f>
        <v>102.14</v>
      </c>
      <c r="M78" s="80" t="s">
        <v>675</v>
      </c>
    </row>
    <row r="79" spans="1:13">
      <c r="A79" s="128">
        <f t="shared" si="32"/>
        <v>17</v>
      </c>
      <c r="B79" s="167" t="s">
        <v>34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39">
        <f>SUM(L65:L78)</f>
        <v>25610.329999999998</v>
      </c>
    </row>
    <row r="80" spans="1:13">
      <c r="A80" s="128">
        <f t="shared" si="32"/>
        <v>2</v>
      </c>
      <c r="B80" s="134">
        <v>10</v>
      </c>
      <c r="C80" s="182" t="s">
        <v>57</v>
      </c>
      <c r="D80" s="182"/>
      <c r="E80" s="182"/>
      <c r="F80" s="182"/>
      <c r="G80" s="182"/>
      <c r="H80" s="182"/>
      <c r="I80" s="182"/>
      <c r="J80" s="182"/>
      <c r="K80" s="182"/>
      <c r="L80" s="182"/>
    </row>
    <row r="81" spans="1:13">
      <c r="A81" s="128">
        <f t="shared" si="32"/>
        <v>5</v>
      </c>
      <c r="B81" s="134" t="s">
        <v>58</v>
      </c>
      <c r="C81" s="182" t="s">
        <v>59</v>
      </c>
      <c r="D81" s="182"/>
      <c r="E81" s="182"/>
      <c r="F81" s="182"/>
      <c r="G81" s="182"/>
      <c r="H81" s="182"/>
      <c r="I81" s="182"/>
      <c r="J81" s="182"/>
      <c r="K81" s="182"/>
      <c r="L81" s="182"/>
    </row>
    <row r="82" spans="1:13" ht="25.5">
      <c r="A82" s="128">
        <f t="shared" si="32"/>
        <v>15</v>
      </c>
      <c r="B82" s="135" t="s">
        <v>640</v>
      </c>
      <c r="C82" s="126" t="str">
        <f t="shared" ref="C82" si="35">IFERROR((VLOOKUP(A82,$B$324:$D$335,2,FALSE)),"")</f>
        <v xml:space="preserve"> CPOS</v>
      </c>
      <c r="D82" s="127" t="str">
        <f t="shared" ref="D82:D92" si="36">IFERROR(VLOOKUP(C82,$C$324:$D$335,2,FALSE),"")</f>
        <v>2025/05</v>
      </c>
      <c r="E82" s="135" t="s">
        <v>241</v>
      </c>
      <c r="F82" s="136" t="s">
        <v>41</v>
      </c>
      <c r="G82" s="136" t="s">
        <v>49</v>
      </c>
      <c r="H82" s="137">
        <v>4577.75</v>
      </c>
      <c r="I82" s="137">
        <f t="shared" ref="I82:I83" si="37">ROUND(K82/1.21,2)</f>
        <v>28.59</v>
      </c>
      <c r="J82" s="137">
        <f t="shared" ref="J82:J83" si="38">ROUND(H82*I82,2)</f>
        <v>130877.87</v>
      </c>
      <c r="K82" s="137">
        <v>34.590000000000003</v>
      </c>
      <c r="L82" s="138">
        <f>ROUND(H82*K82,2)</f>
        <v>158344.37</v>
      </c>
      <c r="M82" s="80" t="s">
        <v>607</v>
      </c>
    </row>
    <row r="83" spans="1:13" ht="38.25">
      <c r="A83" s="128">
        <f t="shared" si="32"/>
        <v>18</v>
      </c>
      <c r="B83" s="135" t="s">
        <v>242</v>
      </c>
      <c r="C83" s="126" t="str">
        <f t="shared" ref="C83:C92" si="39">IFERROR((VLOOKUP(A83,$B$324:$D$335,2,FALSE)),"")</f>
        <v xml:space="preserve"> PINI-N</v>
      </c>
      <c r="D83" s="127" t="str">
        <f t="shared" si="36"/>
        <v>2025/06</v>
      </c>
      <c r="E83" s="135" t="s">
        <v>243</v>
      </c>
      <c r="F83" s="136" t="s">
        <v>41</v>
      </c>
      <c r="G83" s="136" t="s">
        <v>47</v>
      </c>
      <c r="H83" s="137">
        <v>71.56</v>
      </c>
      <c r="I83" s="137">
        <f t="shared" si="37"/>
        <v>254.52</v>
      </c>
      <c r="J83" s="137">
        <f t="shared" si="38"/>
        <v>18213.45</v>
      </c>
      <c r="K83" s="137">
        <v>307.97000000000003</v>
      </c>
      <c r="L83" s="138">
        <f>ROUND(H83*K83,2)</f>
        <v>22038.33</v>
      </c>
      <c r="M83" s="80" t="s">
        <v>608</v>
      </c>
    </row>
    <row r="84" spans="1:13">
      <c r="A84" s="128">
        <f t="shared" si="32"/>
        <v>5</v>
      </c>
      <c r="B84" s="134" t="s">
        <v>60</v>
      </c>
      <c r="C84" s="182" t="s">
        <v>61</v>
      </c>
      <c r="D84" s="182"/>
      <c r="E84" s="182"/>
      <c r="F84" s="182"/>
      <c r="G84" s="182"/>
      <c r="H84" s="182"/>
      <c r="I84" s="182"/>
      <c r="J84" s="182"/>
      <c r="K84" s="182"/>
      <c r="L84" s="182"/>
    </row>
    <row r="85" spans="1:13" ht="38.25">
      <c r="A85" s="128">
        <f t="shared" si="32"/>
        <v>6</v>
      </c>
      <c r="B85" s="135" t="s">
        <v>244</v>
      </c>
      <c r="C85" s="126" t="str">
        <f t="shared" si="39"/>
        <v>SINAPI</v>
      </c>
      <c r="D85" s="127" t="str">
        <f t="shared" si="36"/>
        <v>2025/05</v>
      </c>
      <c r="E85" s="135" t="s">
        <v>245</v>
      </c>
      <c r="F85" s="136" t="s">
        <v>41</v>
      </c>
      <c r="G85" s="136" t="s">
        <v>47</v>
      </c>
      <c r="H85" s="137">
        <v>750.32</v>
      </c>
      <c r="I85" s="137">
        <f t="shared" ref="I85:I86" si="40">ROUND(K85/1.21,2)</f>
        <v>203.5</v>
      </c>
      <c r="J85" s="137">
        <f t="shared" ref="J85:J86" si="41">ROUND(H85*I85,2)</f>
        <v>152690.12</v>
      </c>
      <c r="K85" s="137">
        <v>246.24</v>
      </c>
      <c r="L85" s="138">
        <f>ROUND(H85*K85,2)</f>
        <v>184758.8</v>
      </c>
      <c r="M85" s="80" t="s">
        <v>609</v>
      </c>
    </row>
    <row r="86" spans="1:13" ht="38.25">
      <c r="A86" s="128">
        <f t="shared" si="32"/>
        <v>15</v>
      </c>
      <c r="B86" s="135" t="s">
        <v>246</v>
      </c>
      <c r="C86" s="126" t="str">
        <f t="shared" si="39"/>
        <v xml:space="preserve"> CPOS</v>
      </c>
      <c r="D86" s="127" t="str">
        <f t="shared" si="36"/>
        <v>2025/05</v>
      </c>
      <c r="E86" s="135" t="s">
        <v>247</v>
      </c>
      <c r="F86" s="136" t="s">
        <v>41</v>
      </c>
      <c r="G86" s="136" t="s">
        <v>50</v>
      </c>
      <c r="H86" s="137">
        <v>77</v>
      </c>
      <c r="I86" s="137">
        <f t="shared" si="40"/>
        <v>76.62</v>
      </c>
      <c r="J86" s="137">
        <f t="shared" si="41"/>
        <v>5899.74</v>
      </c>
      <c r="K86" s="137">
        <v>92.71</v>
      </c>
      <c r="L86" s="138">
        <f>ROUND(H86*K86,2)</f>
        <v>7138.67</v>
      </c>
      <c r="M86" s="80" t="s">
        <v>610</v>
      </c>
    </row>
    <row r="87" spans="1:13">
      <c r="A87" s="128">
        <f t="shared" si="32"/>
        <v>5</v>
      </c>
      <c r="B87" s="134" t="s">
        <v>97</v>
      </c>
      <c r="C87" s="182" t="s">
        <v>68</v>
      </c>
      <c r="D87" s="182"/>
      <c r="E87" s="182"/>
      <c r="F87" s="182"/>
      <c r="G87" s="182"/>
      <c r="H87" s="182"/>
      <c r="I87" s="182"/>
      <c r="J87" s="182"/>
      <c r="K87" s="182"/>
      <c r="L87" s="182"/>
    </row>
    <row r="88" spans="1:13" ht="25.5">
      <c r="A88" s="128">
        <f t="shared" si="32"/>
        <v>4</v>
      </c>
      <c r="B88" s="135" t="s">
        <v>248</v>
      </c>
      <c r="C88" s="126" t="str">
        <f t="shared" si="39"/>
        <v>COMPOSICAO</v>
      </c>
      <c r="D88" s="127" t="str">
        <f t="shared" si="36"/>
        <v>2025/05</v>
      </c>
      <c r="E88" s="135" t="s">
        <v>249</v>
      </c>
      <c r="F88" s="136" t="s">
        <v>41</v>
      </c>
      <c r="G88" s="136" t="s">
        <v>50</v>
      </c>
      <c r="H88" s="137">
        <v>254.85</v>
      </c>
      <c r="I88" s="137">
        <f t="shared" ref="I88" si="42">ROUND(K88/1.21,2)</f>
        <v>136.28</v>
      </c>
      <c r="J88" s="137">
        <f t="shared" ref="J88" si="43">ROUND(H88*I88,2)</f>
        <v>34730.959999999999</v>
      </c>
      <c r="K88" s="137">
        <v>164.9</v>
      </c>
      <c r="L88" s="138">
        <f>ROUND(H88*K88,2)</f>
        <v>42024.77</v>
      </c>
      <c r="M88" s="80" t="s">
        <v>611</v>
      </c>
    </row>
    <row r="89" spans="1:13" ht="51">
      <c r="A89" s="128">
        <f t="shared" si="32"/>
        <v>6</v>
      </c>
      <c r="B89" s="135" t="s">
        <v>250</v>
      </c>
      <c r="C89" s="126" t="str">
        <f t="shared" si="39"/>
        <v>SINAPI</v>
      </c>
      <c r="D89" s="127" t="str">
        <f t="shared" si="36"/>
        <v>2025/05</v>
      </c>
      <c r="E89" s="135" t="s">
        <v>251</v>
      </c>
      <c r="F89" s="136" t="s">
        <v>41</v>
      </c>
      <c r="G89" s="136" t="s">
        <v>50</v>
      </c>
      <c r="H89" s="137">
        <v>40.5</v>
      </c>
      <c r="I89" s="137">
        <f t="shared" ref="I89:I92" si="44">ROUND(K89/1.21,2)</f>
        <v>36.770000000000003</v>
      </c>
      <c r="J89" s="137">
        <f t="shared" ref="J89:J92" si="45">ROUND(H89*I89,2)</f>
        <v>1489.19</v>
      </c>
      <c r="K89" s="137">
        <v>44.49</v>
      </c>
      <c r="L89" s="138">
        <f>ROUND(H89*K89,2)</f>
        <v>1801.85</v>
      </c>
      <c r="M89" s="80" t="s">
        <v>612</v>
      </c>
    </row>
    <row r="90" spans="1:13" ht="38.25">
      <c r="A90" s="128">
        <f t="shared" si="32"/>
        <v>6</v>
      </c>
      <c r="B90" s="135" t="s">
        <v>252</v>
      </c>
      <c r="C90" s="126" t="str">
        <f t="shared" si="39"/>
        <v>SINAPI</v>
      </c>
      <c r="D90" s="127" t="str">
        <f t="shared" si="36"/>
        <v>2025/05</v>
      </c>
      <c r="E90" s="135" t="s">
        <v>253</v>
      </c>
      <c r="F90" s="136" t="s">
        <v>41</v>
      </c>
      <c r="G90" s="136" t="s">
        <v>50</v>
      </c>
      <c r="H90" s="137">
        <v>72.75</v>
      </c>
      <c r="I90" s="137">
        <f t="shared" si="44"/>
        <v>176.53</v>
      </c>
      <c r="J90" s="137">
        <f t="shared" si="45"/>
        <v>12842.56</v>
      </c>
      <c r="K90" s="137">
        <v>213.6</v>
      </c>
      <c r="L90" s="138">
        <f>ROUND(H90*K90,2)</f>
        <v>15539.4</v>
      </c>
      <c r="M90" s="80" t="s">
        <v>613</v>
      </c>
    </row>
    <row r="91" spans="1:13" ht="38.25">
      <c r="A91" s="128">
        <f t="shared" si="32"/>
        <v>7</v>
      </c>
      <c r="B91" s="135" t="s">
        <v>254</v>
      </c>
      <c r="C91" s="126" t="str">
        <f t="shared" si="39"/>
        <v>SINAPI</v>
      </c>
      <c r="D91" s="127" t="str">
        <f t="shared" si="36"/>
        <v>2025/05</v>
      </c>
      <c r="E91" s="135" t="s">
        <v>255</v>
      </c>
      <c r="F91" s="136" t="s">
        <v>41</v>
      </c>
      <c r="G91" s="136" t="s">
        <v>50</v>
      </c>
      <c r="H91" s="137">
        <v>91.75</v>
      </c>
      <c r="I91" s="137">
        <f t="shared" si="44"/>
        <v>238.28</v>
      </c>
      <c r="J91" s="137">
        <f t="shared" si="45"/>
        <v>21862.19</v>
      </c>
      <c r="K91" s="137">
        <v>288.32</v>
      </c>
      <c r="L91" s="138">
        <f>ROUND(H91*K91,2)</f>
        <v>26453.360000000001</v>
      </c>
      <c r="M91" s="80" t="s">
        <v>611</v>
      </c>
    </row>
    <row r="92" spans="1:13" ht="25.5">
      <c r="A92" s="128">
        <f t="shared" si="32"/>
        <v>22</v>
      </c>
      <c r="B92" s="135" t="s">
        <v>256</v>
      </c>
      <c r="C92" s="126" t="str">
        <f t="shared" si="39"/>
        <v xml:space="preserve"> SIURB-E</v>
      </c>
      <c r="D92" s="127" t="str">
        <f t="shared" si="36"/>
        <v>2025/01</v>
      </c>
      <c r="E92" s="135" t="s">
        <v>257</v>
      </c>
      <c r="F92" s="136" t="s">
        <v>41</v>
      </c>
      <c r="G92" s="136" t="s">
        <v>50</v>
      </c>
      <c r="H92" s="137">
        <v>157.5</v>
      </c>
      <c r="I92" s="137">
        <f t="shared" si="44"/>
        <v>111.22</v>
      </c>
      <c r="J92" s="137">
        <f t="shared" si="45"/>
        <v>17517.150000000001</v>
      </c>
      <c r="K92" s="137">
        <v>134.58000000000001</v>
      </c>
      <c r="L92" s="138">
        <f>ROUND(H92*K92,2)</f>
        <v>21196.35</v>
      </c>
      <c r="M92" s="80" t="s">
        <v>614</v>
      </c>
    </row>
    <row r="93" spans="1:13">
      <c r="A93" s="128">
        <f t="shared" si="32"/>
        <v>17</v>
      </c>
      <c r="B93" s="167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39">
        <f>SUM(L82:L92)</f>
        <v>479295.89999999997</v>
      </c>
    </row>
    <row r="94" spans="1:13">
      <c r="A94" s="128">
        <f t="shared" si="32"/>
        <v>2</v>
      </c>
      <c r="B94" s="134">
        <v>12</v>
      </c>
      <c r="C94" s="182" t="s">
        <v>89</v>
      </c>
      <c r="D94" s="182"/>
      <c r="E94" s="182"/>
      <c r="F94" s="182"/>
      <c r="G94" s="182"/>
      <c r="H94" s="182"/>
      <c r="I94" s="182"/>
      <c r="J94" s="182"/>
      <c r="K94" s="182"/>
      <c r="L94" s="182"/>
    </row>
    <row r="95" spans="1:13">
      <c r="A95" s="128">
        <f t="shared" si="32"/>
        <v>5</v>
      </c>
      <c r="B95" s="134" t="s">
        <v>78</v>
      </c>
      <c r="C95" s="182" t="s">
        <v>64</v>
      </c>
      <c r="D95" s="182"/>
      <c r="E95" s="182"/>
      <c r="F95" s="182"/>
      <c r="G95" s="182"/>
      <c r="H95" s="182"/>
      <c r="I95" s="182"/>
      <c r="J95" s="182"/>
      <c r="K95" s="182"/>
      <c r="L95" s="182"/>
    </row>
    <row r="96" spans="1:13" ht="25.5">
      <c r="A96" s="128">
        <f t="shared" si="32"/>
        <v>15</v>
      </c>
      <c r="B96" s="135" t="s">
        <v>258</v>
      </c>
      <c r="C96" s="126" t="str">
        <f t="shared" ref="C96" si="46">IFERROR((VLOOKUP(A96,$B$324:$D$335,2,FALSE)),"")</f>
        <v xml:space="preserve"> CPOS</v>
      </c>
      <c r="D96" s="127" t="str">
        <f t="shared" ref="D96" si="47">IFERROR(VLOOKUP(C96,$C$324:$D$335,2,FALSE),"")</f>
        <v>2025/05</v>
      </c>
      <c r="E96" s="135" t="s">
        <v>98</v>
      </c>
      <c r="F96" s="136" t="s">
        <v>41</v>
      </c>
      <c r="G96" s="136" t="s">
        <v>47</v>
      </c>
      <c r="H96" s="137">
        <v>860.5</v>
      </c>
      <c r="I96" s="137">
        <f t="shared" ref="I96" si="48">ROUND(K96/1.21,2)</f>
        <v>114.71</v>
      </c>
      <c r="J96" s="137">
        <f t="shared" ref="J96" si="49">ROUND(H96*I96,2)</f>
        <v>98707.96</v>
      </c>
      <c r="K96" s="137">
        <v>138.80000000000001</v>
      </c>
      <c r="L96" s="138">
        <f>ROUND(H96*K96,2)</f>
        <v>119437.4</v>
      </c>
      <c r="M96" s="80" t="s">
        <v>615</v>
      </c>
    </row>
    <row r="97" spans="1:13">
      <c r="A97" s="128">
        <f t="shared" si="32"/>
        <v>17</v>
      </c>
      <c r="B97" s="167" t="s">
        <v>34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39">
        <f>SUM(L95:L96)</f>
        <v>119437.4</v>
      </c>
    </row>
    <row r="98" spans="1:13">
      <c r="A98" s="128">
        <f t="shared" si="32"/>
        <v>2</v>
      </c>
      <c r="B98" s="134">
        <v>13</v>
      </c>
      <c r="C98" s="182" t="s">
        <v>259</v>
      </c>
      <c r="D98" s="182"/>
      <c r="E98" s="182"/>
      <c r="F98" s="182"/>
      <c r="G98" s="182"/>
      <c r="H98" s="182"/>
      <c r="I98" s="182"/>
      <c r="J98" s="182"/>
      <c r="K98" s="182"/>
      <c r="L98" s="182"/>
    </row>
    <row r="99" spans="1:13">
      <c r="A99" s="128">
        <f t="shared" si="32"/>
        <v>5</v>
      </c>
      <c r="B99" s="134" t="s">
        <v>260</v>
      </c>
      <c r="C99" s="182" t="s">
        <v>62</v>
      </c>
      <c r="D99" s="182"/>
      <c r="E99" s="182"/>
      <c r="F99" s="182"/>
      <c r="G99" s="182"/>
      <c r="H99" s="182"/>
      <c r="I99" s="182"/>
      <c r="J99" s="182"/>
      <c r="K99" s="182"/>
      <c r="L99" s="182"/>
    </row>
    <row r="100" spans="1:13" ht="63.75">
      <c r="A100" s="128">
        <f t="shared" si="32"/>
        <v>6</v>
      </c>
      <c r="B100" s="135" t="s">
        <v>261</v>
      </c>
      <c r="C100" s="126" t="str">
        <f t="shared" ref="C100" si="50">IFERROR((VLOOKUP(A100,$B$324:$D$335,2,FALSE)),"")</f>
        <v>SINAPI</v>
      </c>
      <c r="D100" s="127" t="str">
        <f t="shared" ref="D100:D107" si="51">IFERROR(VLOOKUP(C100,$C$324:$D$335,2,FALSE),"")</f>
        <v>2025/05</v>
      </c>
      <c r="E100" s="135" t="s">
        <v>262</v>
      </c>
      <c r="F100" s="136" t="s">
        <v>41</v>
      </c>
      <c r="G100" s="136" t="s">
        <v>47</v>
      </c>
      <c r="H100" s="137">
        <v>56.8</v>
      </c>
      <c r="I100" s="137">
        <f t="shared" ref="I100" si="52">ROUND(K100/1.21,2)</f>
        <v>4.83</v>
      </c>
      <c r="J100" s="137">
        <f t="shared" ref="J100" si="53">ROUND(H100*I100,2)</f>
        <v>274.33999999999997</v>
      </c>
      <c r="K100" s="137">
        <v>5.85</v>
      </c>
      <c r="L100" s="138">
        <f>ROUND(H100*K100,2)</f>
        <v>332.28</v>
      </c>
      <c r="M100" s="80" t="s">
        <v>616</v>
      </c>
    </row>
    <row r="101" spans="1:13">
      <c r="A101" s="128">
        <f t="shared" si="32"/>
        <v>5</v>
      </c>
      <c r="B101" s="134" t="s">
        <v>263</v>
      </c>
      <c r="C101" s="182" t="s">
        <v>63</v>
      </c>
      <c r="D101" s="182"/>
      <c r="E101" s="182"/>
      <c r="F101" s="182"/>
      <c r="G101" s="182"/>
      <c r="H101" s="182"/>
      <c r="I101" s="182"/>
      <c r="J101" s="182"/>
      <c r="K101" s="182"/>
      <c r="L101" s="182"/>
    </row>
    <row r="102" spans="1:13" ht="63.75">
      <c r="A102" s="128">
        <f t="shared" si="32"/>
        <v>6</v>
      </c>
      <c r="B102" s="135" t="s">
        <v>264</v>
      </c>
      <c r="C102" s="126" t="str">
        <f t="shared" ref="C102:C107" si="54">IFERROR((VLOOKUP(A102,$B$324:$D$335,2,FALSE)),"")</f>
        <v>SINAPI</v>
      </c>
      <c r="D102" s="127" t="str">
        <f t="shared" si="51"/>
        <v>2025/05</v>
      </c>
      <c r="E102" s="135" t="s">
        <v>265</v>
      </c>
      <c r="F102" s="136" t="s">
        <v>41</v>
      </c>
      <c r="G102" s="136" t="s">
        <v>47</v>
      </c>
      <c r="H102" s="137">
        <v>29.3</v>
      </c>
      <c r="I102" s="137">
        <f t="shared" ref="I102:I103" si="55">ROUND(K102/1.21,2)</f>
        <v>48.31</v>
      </c>
      <c r="J102" s="137">
        <f t="shared" ref="J102:J103" si="56">ROUND(H102*I102,2)</f>
        <v>1415.48</v>
      </c>
      <c r="K102" s="137">
        <v>58.46</v>
      </c>
      <c r="L102" s="138">
        <f>ROUND(H102*K102,2)</f>
        <v>1712.88</v>
      </c>
      <c r="M102" s="80" t="s">
        <v>617</v>
      </c>
    </row>
    <row r="103" spans="1:13" ht="63.75">
      <c r="A103" s="128">
        <f t="shared" si="32"/>
        <v>6</v>
      </c>
      <c r="B103" s="135" t="s">
        <v>266</v>
      </c>
      <c r="C103" s="126" t="str">
        <f t="shared" si="54"/>
        <v>SINAPI</v>
      </c>
      <c r="D103" s="127" t="str">
        <f t="shared" si="51"/>
        <v>2025/05</v>
      </c>
      <c r="E103" s="135" t="s">
        <v>267</v>
      </c>
      <c r="F103" s="136" t="s">
        <v>41</v>
      </c>
      <c r="G103" s="136" t="s">
        <v>47</v>
      </c>
      <c r="H103" s="137">
        <v>27.5</v>
      </c>
      <c r="I103" s="137">
        <f t="shared" si="55"/>
        <v>44.45</v>
      </c>
      <c r="J103" s="137">
        <f t="shared" si="56"/>
        <v>1222.3800000000001</v>
      </c>
      <c r="K103" s="137">
        <v>53.78</v>
      </c>
      <c r="L103" s="138">
        <f>ROUND(H103*K103,2)</f>
        <v>1478.95</v>
      </c>
      <c r="M103" s="80" t="s">
        <v>618</v>
      </c>
    </row>
    <row r="104" spans="1:13">
      <c r="A104" s="128">
        <f t="shared" si="32"/>
        <v>5</v>
      </c>
      <c r="B104" s="134" t="s">
        <v>268</v>
      </c>
      <c r="C104" s="182" t="s">
        <v>64</v>
      </c>
      <c r="D104" s="182"/>
      <c r="E104" s="182"/>
      <c r="F104" s="182"/>
      <c r="G104" s="182"/>
      <c r="H104" s="182"/>
      <c r="I104" s="182"/>
      <c r="J104" s="182"/>
      <c r="K104" s="182"/>
      <c r="L104" s="182"/>
    </row>
    <row r="105" spans="1:13" ht="51">
      <c r="A105" s="128">
        <f t="shared" si="32"/>
        <v>6</v>
      </c>
      <c r="B105" s="135" t="s">
        <v>269</v>
      </c>
      <c r="C105" s="126" t="str">
        <f t="shared" si="54"/>
        <v>SINAPI</v>
      </c>
      <c r="D105" s="127" t="str">
        <f t="shared" si="51"/>
        <v>2025/05</v>
      </c>
      <c r="E105" s="135" t="s">
        <v>270</v>
      </c>
      <c r="F105" s="136" t="s">
        <v>41</v>
      </c>
      <c r="G105" s="136" t="s">
        <v>47</v>
      </c>
      <c r="H105" s="137">
        <v>29.3</v>
      </c>
      <c r="I105" s="137">
        <f t="shared" ref="I105:I107" si="57">ROUND(K105/1.21,2)</f>
        <v>67.34</v>
      </c>
      <c r="J105" s="137">
        <f t="shared" ref="J105:J107" si="58">ROUND(H105*I105,2)</f>
        <v>1973.06</v>
      </c>
      <c r="K105" s="137">
        <v>81.48</v>
      </c>
      <c r="L105" s="138">
        <f>ROUND(H105*K105,2)</f>
        <v>2387.36</v>
      </c>
      <c r="M105" s="80" t="s">
        <v>619</v>
      </c>
    </row>
    <row r="106" spans="1:13" ht="25.5">
      <c r="A106" s="128">
        <f t="shared" si="32"/>
        <v>15</v>
      </c>
      <c r="B106" s="135" t="s">
        <v>643</v>
      </c>
      <c r="C106" s="126" t="str">
        <f t="shared" si="54"/>
        <v xml:space="preserve"> CPOS</v>
      </c>
      <c r="D106" s="127" t="str">
        <f t="shared" si="51"/>
        <v>2025/05</v>
      </c>
      <c r="E106" s="135" t="s">
        <v>642</v>
      </c>
      <c r="F106" s="136" t="s">
        <v>41</v>
      </c>
      <c r="G106" s="136" t="s">
        <v>47</v>
      </c>
      <c r="H106" s="137">
        <v>36</v>
      </c>
      <c r="I106" s="137">
        <f t="shared" si="57"/>
        <v>186.29</v>
      </c>
      <c r="J106" s="137">
        <f t="shared" si="58"/>
        <v>6706.44</v>
      </c>
      <c r="K106" s="137">
        <v>225.41</v>
      </c>
      <c r="L106" s="138">
        <f>ROUND(H106*K106,2)</f>
        <v>8114.76</v>
      </c>
    </row>
    <row r="107" spans="1:13">
      <c r="A107" s="128">
        <f t="shared" si="32"/>
        <v>15</v>
      </c>
      <c r="B107" s="135" t="s">
        <v>271</v>
      </c>
      <c r="C107" s="126" t="str">
        <f t="shared" si="54"/>
        <v xml:space="preserve"> CPOS</v>
      </c>
      <c r="D107" s="127" t="str">
        <f t="shared" si="51"/>
        <v>2025/05</v>
      </c>
      <c r="E107" s="135" t="s">
        <v>272</v>
      </c>
      <c r="F107" s="136" t="s">
        <v>41</v>
      </c>
      <c r="G107" s="136" t="s">
        <v>50</v>
      </c>
      <c r="H107" s="137">
        <v>7</v>
      </c>
      <c r="I107" s="137">
        <f t="shared" si="57"/>
        <v>28.99</v>
      </c>
      <c r="J107" s="137">
        <f t="shared" si="58"/>
        <v>202.93</v>
      </c>
      <c r="K107" s="137">
        <v>35.08</v>
      </c>
      <c r="L107" s="138">
        <f>ROUND(H107*K107,2)</f>
        <v>245.56</v>
      </c>
    </row>
    <row r="108" spans="1:13">
      <c r="A108" s="128">
        <f t="shared" si="32"/>
        <v>17</v>
      </c>
      <c r="B108" s="167" t="s">
        <v>34</v>
      </c>
      <c r="C108" s="167"/>
      <c r="D108" s="167"/>
      <c r="E108" s="167"/>
      <c r="F108" s="167"/>
      <c r="G108" s="167"/>
      <c r="H108" s="167"/>
      <c r="I108" s="167"/>
      <c r="J108" s="167"/>
      <c r="K108" s="167"/>
      <c r="L108" s="139">
        <f>SUM(L100:L107)</f>
        <v>14271.789999999999</v>
      </c>
    </row>
    <row r="109" spans="1:13">
      <c r="A109" s="128">
        <f t="shared" si="32"/>
        <v>2</v>
      </c>
      <c r="B109" s="134">
        <v>14</v>
      </c>
      <c r="C109" s="182" t="s">
        <v>99</v>
      </c>
      <c r="D109" s="182"/>
      <c r="E109" s="182"/>
      <c r="F109" s="182"/>
      <c r="G109" s="182"/>
      <c r="H109" s="182"/>
      <c r="I109" s="182"/>
      <c r="J109" s="182"/>
      <c r="K109" s="182"/>
      <c r="L109" s="182"/>
    </row>
    <row r="110" spans="1:13">
      <c r="A110" s="128">
        <f t="shared" si="32"/>
        <v>5</v>
      </c>
      <c r="B110" s="134" t="s">
        <v>65</v>
      </c>
      <c r="C110" s="182" t="s">
        <v>62</v>
      </c>
      <c r="D110" s="182"/>
      <c r="E110" s="182"/>
      <c r="F110" s="182"/>
      <c r="G110" s="182"/>
      <c r="H110" s="182"/>
      <c r="I110" s="182"/>
      <c r="J110" s="182"/>
      <c r="K110" s="182"/>
      <c r="L110" s="182"/>
    </row>
    <row r="111" spans="1:13" ht="51">
      <c r="A111" s="128">
        <f t="shared" si="32"/>
        <v>6</v>
      </c>
      <c r="B111" s="135" t="s">
        <v>273</v>
      </c>
      <c r="C111" s="126" t="str">
        <f t="shared" ref="C111:C113" si="59">IFERROR((VLOOKUP(A111,$B$324:$D$335,2,FALSE)),"")</f>
        <v>SINAPI</v>
      </c>
      <c r="D111" s="127" t="str">
        <f t="shared" ref="D111:D113" si="60">IFERROR(VLOOKUP(C111,$C$324:$D$335,2,FALSE),"")</f>
        <v>2025/05</v>
      </c>
      <c r="E111" s="135" t="s">
        <v>274</v>
      </c>
      <c r="F111" s="136" t="s">
        <v>41</v>
      </c>
      <c r="G111" s="136" t="s">
        <v>47</v>
      </c>
      <c r="H111" s="137">
        <v>5</v>
      </c>
      <c r="I111" s="137">
        <f t="shared" ref="I111" si="61">ROUND(K111/1.21,2)</f>
        <v>5.56</v>
      </c>
      <c r="J111" s="137">
        <f t="shared" ref="J111" si="62">ROUND(H111*I111,2)</f>
        <v>27.8</v>
      </c>
      <c r="K111" s="137">
        <v>6.73</v>
      </c>
      <c r="L111" s="138">
        <f>ROUND(H111*K111,2)</f>
        <v>33.65</v>
      </c>
      <c r="M111" s="80" t="s">
        <v>143</v>
      </c>
    </row>
    <row r="112" spans="1:13">
      <c r="A112" s="128">
        <f t="shared" si="32"/>
        <v>5</v>
      </c>
      <c r="B112" s="134" t="s">
        <v>66</v>
      </c>
      <c r="C112" s="182" t="s">
        <v>63</v>
      </c>
      <c r="D112" s="182"/>
      <c r="E112" s="182"/>
      <c r="F112" s="182"/>
      <c r="G112" s="182"/>
      <c r="H112" s="182"/>
      <c r="I112" s="182"/>
      <c r="J112" s="182"/>
      <c r="K112" s="182"/>
      <c r="L112" s="182"/>
    </row>
    <row r="113" spans="1:13" ht="76.5">
      <c r="A113" s="128">
        <f t="shared" si="32"/>
        <v>6</v>
      </c>
      <c r="B113" s="135" t="s">
        <v>275</v>
      </c>
      <c r="C113" s="126" t="str">
        <f t="shared" si="59"/>
        <v>SINAPI</v>
      </c>
      <c r="D113" s="127" t="str">
        <f t="shared" si="60"/>
        <v>2025/05</v>
      </c>
      <c r="E113" s="135" t="s">
        <v>276</v>
      </c>
      <c r="F113" s="136" t="s">
        <v>41</v>
      </c>
      <c r="G113" s="136" t="s">
        <v>47</v>
      </c>
      <c r="H113" s="137">
        <v>5</v>
      </c>
      <c r="I113" s="137">
        <f t="shared" ref="I113" si="63">ROUND(K113/1.21,2)</f>
        <v>43.46</v>
      </c>
      <c r="J113" s="137">
        <f t="shared" ref="J113" si="64">ROUND(H113*I113,2)</f>
        <v>217.3</v>
      </c>
      <c r="K113" s="137">
        <v>52.59</v>
      </c>
      <c r="L113" s="138">
        <f>ROUND(H113*K113,2)</f>
        <v>262.95</v>
      </c>
      <c r="M113" s="80" t="s">
        <v>143</v>
      </c>
    </row>
    <row r="114" spans="1:13">
      <c r="A114" s="128">
        <f t="shared" si="32"/>
        <v>17</v>
      </c>
      <c r="B114" s="167" t="s">
        <v>34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39">
        <f>SUM(L111:L113)</f>
        <v>296.59999999999997</v>
      </c>
    </row>
    <row r="115" spans="1:13">
      <c r="A115" s="128">
        <f t="shared" si="32"/>
        <v>2</v>
      </c>
      <c r="B115" s="134">
        <v>15</v>
      </c>
      <c r="C115" s="181" t="s">
        <v>277</v>
      </c>
      <c r="D115" s="181"/>
      <c r="E115" s="181"/>
      <c r="F115" s="181"/>
      <c r="G115" s="181"/>
      <c r="H115" s="181"/>
      <c r="I115" s="181"/>
      <c r="J115" s="181"/>
      <c r="K115" s="181"/>
      <c r="L115" s="181"/>
    </row>
    <row r="116" spans="1:13">
      <c r="A116" s="128">
        <f t="shared" si="32"/>
        <v>5</v>
      </c>
      <c r="B116" s="134" t="s">
        <v>278</v>
      </c>
      <c r="C116" s="182" t="s">
        <v>279</v>
      </c>
      <c r="D116" s="182"/>
      <c r="E116" s="182"/>
      <c r="F116" s="182"/>
      <c r="G116" s="182"/>
      <c r="H116" s="182"/>
      <c r="I116" s="182"/>
      <c r="J116" s="182"/>
      <c r="K116" s="182"/>
      <c r="L116" s="182"/>
    </row>
    <row r="117" spans="1:13" ht="63.75">
      <c r="A117" s="128">
        <f t="shared" si="32"/>
        <v>6</v>
      </c>
      <c r="B117" s="135" t="s">
        <v>280</v>
      </c>
      <c r="C117" s="126" t="str">
        <f t="shared" ref="C117" si="65">IFERROR((VLOOKUP(A117,$B$324:$D$335,2,FALSE)),"")</f>
        <v>SINAPI</v>
      </c>
      <c r="D117" s="127" t="str">
        <f t="shared" ref="D117:D122" si="66">IFERROR(VLOOKUP(C117,$C$324:$D$335,2,FALSE),"")</f>
        <v>2025/05</v>
      </c>
      <c r="E117" s="135" t="s">
        <v>281</v>
      </c>
      <c r="F117" s="136" t="s">
        <v>41</v>
      </c>
      <c r="G117" s="136" t="s">
        <v>47</v>
      </c>
      <c r="H117" s="137">
        <v>12.85</v>
      </c>
      <c r="I117" s="137">
        <f t="shared" ref="I117" si="67">ROUND(K117/1.21,2)</f>
        <v>62.03</v>
      </c>
      <c r="J117" s="137">
        <f t="shared" ref="J117" si="68">ROUND(H117*I117,2)</f>
        <v>797.09</v>
      </c>
      <c r="K117" s="137">
        <v>75.06</v>
      </c>
      <c r="L117" s="138">
        <f>ROUND(H117*K117,2)</f>
        <v>964.52</v>
      </c>
      <c r="M117" s="80" t="s">
        <v>620</v>
      </c>
    </row>
    <row r="118" spans="1:13">
      <c r="A118" s="128">
        <f t="shared" si="32"/>
        <v>5</v>
      </c>
      <c r="B118" s="134" t="s">
        <v>282</v>
      </c>
      <c r="C118" s="182" t="s">
        <v>64</v>
      </c>
      <c r="D118" s="182"/>
      <c r="E118" s="182"/>
      <c r="F118" s="182"/>
      <c r="G118" s="182"/>
      <c r="H118" s="182"/>
      <c r="I118" s="182"/>
      <c r="J118" s="182"/>
      <c r="K118" s="182"/>
      <c r="L118" s="182"/>
    </row>
    <row r="119" spans="1:13" ht="51">
      <c r="A119" s="128">
        <f t="shared" si="32"/>
        <v>6</v>
      </c>
      <c r="B119" s="135" t="s">
        <v>283</v>
      </c>
      <c r="C119" s="126" t="str">
        <f t="shared" ref="C119" si="69">IFERROR((VLOOKUP(A119,$B$324:$D$335,2,FALSE)),"")</f>
        <v>SINAPI</v>
      </c>
      <c r="D119" s="127" t="str">
        <f t="shared" si="66"/>
        <v>2025/05</v>
      </c>
      <c r="E119" s="135" t="s">
        <v>284</v>
      </c>
      <c r="F119" s="136" t="s">
        <v>41</v>
      </c>
      <c r="G119" s="136" t="s">
        <v>47</v>
      </c>
      <c r="H119" s="137">
        <v>8.5299999999999994</v>
      </c>
      <c r="I119" s="137">
        <f t="shared" ref="I119" si="70">ROUND(K119/1.21,2)</f>
        <v>72.62</v>
      </c>
      <c r="J119" s="137">
        <f t="shared" ref="J119" si="71">ROUND(H119*I119,2)</f>
        <v>619.45000000000005</v>
      </c>
      <c r="K119" s="137">
        <v>87.87</v>
      </c>
      <c r="L119" s="138">
        <f>ROUND(H119*K119,2)</f>
        <v>749.53</v>
      </c>
      <c r="M119" s="80" t="s">
        <v>621</v>
      </c>
    </row>
    <row r="120" spans="1:13">
      <c r="A120" s="128">
        <f t="shared" si="32"/>
        <v>5</v>
      </c>
      <c r="B120" s="134" t="s">
        <v>285</v>
      </c>
      <c r="C120" s="182" t="s">
        <v>286</v>
      </c>
      <c r="D120" s="182"/>
      <c r="E120" s="182"/>
      <c r="F120" s="182"/>
      <c r="G120" s="182"/>
      <c r="H120" s="182"/>
      <c r="I120" s="182"/>
      <c r="J120" s="182"/>
      <c r="K120" s="182"/>
      <c r="L120" s="182"/>
    </row>
    <row r="121" spans="1:13" ht="38.25">
      <c r="A121" s="128">
        <f t="shared" si="32"/>
        <v>6</v>
      </c>
      <c r="B121" s="135" t="s">
        <v>287</v>
      </c>
      <c r="C121" s="126" t="str">
        <f t="shared" ref="C121:C122" si="72">IFERROR((VLOOKUP(A121,$B$324:$D$335,2,FALSE)),"")</f>
        <v>SINAPI</v>
      </c>
      <c r="D121" s="127" t="str">
        <f t="shared" si="66"/>
        <v>2025/05</v>
      </c>
      <c r="E121" s="135" t="s">
        <v>288</v>
      </c>
      <c r="F121" s="136" t="s">
        <v>41</v>
      </c>
      <c r="G121" s="136" t="s">
        <v>50</v>
      </c>
      <c r="H121" s="137">
        <v>5</v>
      </c>
      <c r="I121" s="137">
        <f t="shared" ref="I121:I122" si="73">ROUND(K121/1.21,2)</f>
        <v>8.56</v>
      </c>
      <c r="J121" s="137">
        <f t="shared" ref="J121:J122" si="74">ROUND(H121*I121,2)</f>
        <v>42.8</v>
      </c>
      <c r="K121" s="137">
        <v>10.36</v>
      </c>
      <c r="L121" s="138">
        <f>ROUND(H121*K121,2)</f>
        <v>51.8</v>
      </c>
      <c r="M121" s="80" t="s">
        <v>622</v>
      </c>
    </row>
    <row r="122" spans="1:13" ht="25.5">
      <c r="A122" s="128">
        <f t="shared" si="32"/>
        <v>18</v>
      </c>
      <c r="B122" s="135" t="s">
        <v>289</v>
      </c>
      <c r="C122" s="126" t="str">
        <f t="shared" si="72"/>
        <v xml:space="preserve"> PINI-N</v>
      </c>
      <c r="D122" s="127" t="str">
        <f t="shared" si="66"/>
        <v>2025/06</v>
      </c>
      <c r="E122" s="135" t="s">
        <v>290</v>
      </c>
      <c r="F122" s="136" t="s">
        <v>41</v>
      </c>
      <c r="G122" s="136" t="s">
        <v>50</v>
      </c>
      <c r="H122" s="137">
        <v>5</v>
      </c>
      <c r="I122" s="137">
        <f t="shared" si="73"/>
        <v>7.42</v>
      </c>
      <c r="J122" s="137">
        <f t="shared" si="74"/>
        <v>37.1</v>
      </c>
      <c r="K122" s="137">
        <v>8.98</v>
      </c>
      <c r="L122" s="138">
        <f>ROUND(H122*K122,2)</f>
        <v>44.9</v>
      </c>
      <c r="M122" s="80" t="s">
        <v>622</v>
      </c>
    </row>
    <row r="123" spans="1:13">
      <c r="A123" s="128">
        <f t="shared" si="32"/>
        <v>17</v>
      </c>
      <c r="B123" s="167" t="s">
        <v>34</v>
      </c>
      <c r="C123" s="167"/>
      <c r="D123" s="167"/>
      <c r="E123" s="167"/>
      <c r="F123" s="167"/>
      <c r="G123" s="167"/>
      <c r="H123" s="167"/>
      <c r="I123" s="167"/>
      <c r="J123" s="167"/>
      <c r="K123" s="167"/>
      <c r="L123" s="139">
        <f>SUM(L117:L122)</f>
        <v>1810.75</v>
      </c>
    </row>
    <row r="124" spans="1:13">
      <c r="A124" s="128">
        <f t="shared" si="32"/>
        <v>2</v>
      </c>
      <c r="B124" s="134">
        <v>16</v>
      </c>
      <c r="C124" s="182" t="s">
        <v>291</v>
      </c>
      <c r="D124" s="182"/>
      <c r="E124" s="182"/>
      <c r="F124" s="182"/>
      <c r="G124" s="182"/>
      <c r="H124" s="182"/>
      <c r="I124" s="182"/>
      <c r="J124" s="182"/>
      <c r="K124" s="182"/>
      <c r="L124" s="182"/>
    </row>
    <row r="125" spans="1:13">
      <c r="A125" s="128">
        <f t="shared" si="32"/>
        <v>5</v>
      </c>
      <c r="B125" s="134" t="s">
        <v>292</v>
      </c>
      <c r="C125" s="182" t="s">
        <v>293</v>
      </c>
      <c r="D125" s="182"/>
      <c r="E125" s="182"/>
      <c r="F125" s="182"/>
      <c r="G125" s="182"/>
      <c r="H125" s="182"/>
      <c r="I125" s="182"/>
      <c r="J125" s="182"/>
      <c r="K125" s="182"/>
      <c r="L125" s="182"/>
      <c r="M125" s="80" t="s">
        <v>623</v>
      </c>
    </row>
    <row r="126" spans="1:13" ht="38.25">
      <c r="A126" s="128">
        <f t="shared" si="32"/>
        <v>6</v>
      </c>
      <c r="B126" s="135" t="s">
        <v>294</v>
      </c>
      <c r="C126" s="126" t="str">
        <f t="shared" ref="C126" si="75">IFERROR((VLOOKUP(A126,$B$324:$D$335,2,FALSE)),"")</f>
        <v>SINAPI</v>
      </c>
      <c r="D126" s="127" t="str">
        <f t="shared" ref="D126:D154" si="76">IFERROR(VLOOKUP(C126,$C$324:$D$335,2,FALSE),"")</f>
        <v>2025/05</v>
      </c>
      <c r="E126" s="135" t="s">
        <v>295</v>
      </c>
      <c r="F126" s="136" t="s">
        <v>41</v>
      </c>
      <c r="G126" s="136" t="s">
        <v>42</v>
      </c>
      <c r="H126" s="137">
        <v>1</v>
      </c>
      <c r="I126" s="137">
        <f t="shared" ref="I126" si="77">ROUND(K126/1.21,2)</f>
        <v>33.17</v>
      </c>
      <c r="J126" s="137">
        <f t="shared" ref="J126" si="78">ROUND(H126*I126,2)</f>
        <v>33.17</v>
      </c>
      <c r="K126" s="137">
        <v>40.14</v>
      </c>
      <c r="L126" s="138">
        <f t="shared" ref="L126:L132" si="79">ROUND(H126*K126,2)</f>
        <v>40.14</v>
      </c>
    </row>
    <row r="127" spans="1:13" ht="38.25">
      <c r="A127" s="128">
        <f t="shared" si="32"/>
        <v>6</v>
      </c>
      <c r="B127" s="135" t="s">
        <v>296</v>
      </c>
      <c r="C127" s="126" t="str">
        <f t="shared" ref="C127:C154" si="80">IFERROR((VLOOKUP(A127,$B$324:$D$335,2,FALSE)),"")</f>
        <v>SINAPI</v>
      </c>
      <c r="D127" s="127" t="str">
        <f t="shared" si="76"/>
        <v>2025/05</v>
      </c>
      <c r="E127" s="135" t="s">
        <v>297</v>
      </c>
      <c r="F127" s="136" t="s">
        <v>41</v>
      </c>
      <c r="G127" s="136" t="s">
        <v>50</v>
      </c>
      <c r="H127" s="137">
        <v>30</v>
      </c>
      <c r="I127" s="137">
        <f t="shared" ref="I127:I154" si="81">ROUND(K127/1.21,2)</f>
        <v>31.36</v>
      </c>
      <c r="J127" s="137">
        <f t="shared" ref="J127:J154" si="82">ROUND(H127*I127,2)</f>
        <v>940.8</v>
      </c>
      <c r="K127" s="137">
        <v>37.950000000000003</v>
      </c>
      <c r="L127" s="138">
        <f t="shared" si="79"/>
        <v>1138.5</v>
      </c>
    </row>
    <row r="128" spans="1:13" ht="51">
      <c r="A128" s="128">
        <f t="shared" si="32"/>
        <v>6</v>
      </c>
      <c r="B128" s="135" t="s">
        <v>298</v>
      </c>
      <c r="C128" s="126" t="str">
        <f t="shared" si="80"/>
        <v>SINAPI</v>
      </c>
      <c r="D128" s="127" t="str">
        <f t="shared" si="76"/>
        <v>2025/05</v>
      </c>
      <c r="E128" s="135" t="s">
        <v>299</v>
      </c>
      <c r="F128" s="136" t="s">
        <v>41</v>
      </c>
      <c r="G128" s="136" t="s">
        <v>42</v>
      </c>
      <c r="H128" s="137">
        <v>4</v>
      </c>
      <c r="I128" s="137">
        <f t="shared" si="81"/>
        <v>14.81</v>
      </c>
      <c r="J128" s="137">
        <f t="shared" si="82"/>
        <v>59.24</v>
      </c>
      <c r="K128" s="137">
        <v>17.920000000000002</v>
      </c>
      <c r="L128" s="138">
        <f t="shared" si="79"/>
        <v>71.680000000000007</v>
      </c>
    </row>
    <row r="129" spans="1:12" ht="63.75">
      <c r="A129" s="128">
        <f t="shared" si="32"/>
        <v>6</v>
      </c>
      <c r="B129" s="135" t="s">
        <v>300</v>
      </c>
      <c r="C129" s="126" t="str">
        <f t="shared" si="80"/>
        <v>SINAPI</v>
      </c>
      <c r="D129" s="127" t="str">
        <f t="shared" si="76"/>
        <v>2025/05</v>
      </c>
      <c r="E129" s="135" t="s">
        <v>301</v>
      </c>
      <c r="F129" s="136" t="s">
        <v>41</v>
      </c>
      <c r="G129" s="136" t="s">
        <v>42</v>
      </c>
      <c r="H129" s="137">
        <v>2</v>
      </c>
      <c r="I129" s="137">
        <f t="shared" si="81"/>
        <v>8.4499999999999993</v>
      </c>
      <c r="J129" s="137">
        <f t="shared" si="82"/>
        <v>16.899999999999999</v>
      </c>
      <c r="K129" s="137">
        <v>10.220000000000001</v>
      </c>
      <c r="L129" s="138">
        <f t="shared" si="79"/>
        <v>20.440000000000001</v>
      </c>
    </row>
    <row r="130" spans="1:12" ht="38.25">
      <c r="A130" s="128">
        <f t="shared" si="32"/>
        <v>6</v>
      </c>
      <c r="B130" s="135" t="s">
        <v>302</v>
      </c>
      <c r="C130" s="126" t="str">
        <f t="shared" si="80"/>
        <v>SINAPI</v>
      </c>
      <c r="D130" s="127" t="str">
        <f t="shared" si="76"/>
        <v>2025/05</v>
      </c>
      <c r="E130" s="135" t="s">
        <v>303</v>
      </c>
      <c r="F130" s="136" t="s">
        <v>41</v>
      </c>
      <c r="G130" s="136" t="s">
        <v>42</v>
      </c>
      <c r="H130" s="137">
        <v>2</v>
      </c>
      <c r="I130" s="137">
        <f t="shared" si="81"/>
        <v>17.02</v>
      </c>
      <c r="J130" s="137">
        <f t="shared" si="82"/>
        <v>34.04</v>
      </c>
      <c r="K130" s="137">
        <v>20.59</v>
      </c>
      <c r="L130" s="138">
        <f t="shared" si="79"/>
        <v>41.18</v>
      </c>
    </row>
    <row r="131" spans="1:12" ht="51">
      <c r="A131" s="128">
        <f t="shared" si="32"/>
        <v>6</v>
      </c>
      <c r="B131" s="135" t="s">
        <v>304</v>
      </c>
      <c r="C131" s="126" t="str">
        <f t="shared" si="80"/>
        <v>SINAPI</v>
      </c>
      <c r="D131" s="127" t="str">
        <f t="shared" si="76"/>
        <v>2025/05</v>
      </c>
      <c r="E131" s="135" t="s">
        <v>305</v>
      </c>
      <c r="F131" s="136" t="s">
        <v>41</v>
      </c>
      <c r="G131" s="136" t="s">
        <v>42</v>
      </c>
      <c r="H131" s="137">
        <v>1</v>
      </c>
      <c r="I131" s="137">
        <f t="shared" si="81"/>
        <v>77.459999999999994</v>
      </c>
      <c r="J131" s="137">
        <f t="shared" si="82"/>
        <v>77.459999999999994</v>
      </c>
      <c r="K131" s="137">
        <v>93.73</v>
      </c>
      <c r="L131" s="138">
        <f t="shared" si="79"/>
        <v>93.73</v>
      </c>
    </row>
    <row r="132" spans="1:12" ht="51">
      <c r="A132" s="128">
        <f t="shared" si="32"/>
        <v>6</v>
      </c>
      <c r="B132" s="135" t="s">
        <v>306</v>
      </c>
      <c r="C132" s="126" t="str">
        <f t="shared" si="80"/>
        <v>SINAPI</v>
      </c>
      <c r="D132" s="127" t="str">
        <f t="shared" si="76"/>
        <v>2025/05</v>
      </c>
      <c r="E132" s="135" t="s">
        <v>307</v>
      </c>
      <c r="F132" s="136" t="s">
        <v>41</v>
      </c>
      <c r="G132" s="136" t="s">
        <v>42</v>
      </c>
      <c r="H132" s="137">
        <v>2</v>
      </c>
      <c r="I132" s="137">
        <f t="shared" si="81"/>
        <v>15.69</v>
      </c>
      <c r="J132" s="137">
        <f t="shared" si="82"/>
        <v>31.38</v>
      </c>
      <c r="K132" s="137">
        <v>18.98</v>
      </c>
      <c r="L132" s="138">
        <f t="shared" si="79"/>
        <v>37.96</v>
      </c>
    </row>
    <row r="133" spans="1:12">
      <c r="A133" s="128">
        <f t="shared" si="32"/>
        <v>5</v>
      </c>
      <c r="B133" s="134" t="s">
        <v>308</v>
      </c>
      <c r="C133" s="182" t="s">
        <v>309</v>
      </c>
      <c r="D133" s="182"/>
      <c r="E133" s="182"/>
      <c r="F133" s="182"/>
      <c r="G133" s="182"/>
      <c r="H133" s="182"/>
      <c r="I133" s="182"/>
      <c r="J133" s="182"/>
      <c r="K133" s="182"/>
      <c r="L133" s="182"/>
    </row>
    <row r="134" spans="1:12" ht="51">
      <c r="A134" s="128">
        <f t="shared" si="32"/>
        <v>6</v>
      </c>
      <c r="B134" s="135" t="s">
        <v>310</v>
      </c>
      <c r="C134" s="126" t="str">
        <f t="shared" si="80"/>
        <v>SINAPI</v>
      </c>
      <c r="D134" s="127" t="str">
        <f t="shared" si="76"/>
        <v>2025/05</v>
      </c>
      <c r="E134" s="135" t="s">
        <v>311</v>
      </c>
      <c r="F134" s="136" t="s">
        <v>41</v>
      </c>
      <c r="G134" s="136" t="s">
        <v>50</v>
      </c>
      <c r="H134" s="137">
        <v>3</v>
      </c>
      <c r="I134" s="137">
        <f t="shared" si="81"/>
        <v>27.93</v>
      </c>
      <c r="J134" s="137">
        <f t="shared" si="82"/>
        <v>83.79</v>
      </c>
      <c r="K134" s="137">
        <v>33.79</v>
      </c>
      <c r="L134" s="138">
        <f t="shared" ref="L134:L145" si="83">ROUND(H134*K134,2)</f>
        <v>101.37</v>
      </c>
    </row>
    <row r="135" spans="1:12" ht="51">
      <c r="A135" s="128">
        <f t="shared" si="32"/>
        <v>6</v>
      </c>
      <c r="B135" s="135" t="s">
        <v>312</v>
      </c>
      <c r="C135" s="126" t="str">
        <f t="shared" si="80"/>
        <v>SINAPI</v>
      </c>
      <c r="D135" s="127" t="str">
        <f t="shared" si="76"/>
        <v>2025/05</v>
      </c>
      <c r="E135" s="135" t="s">
        <v>313</v>
      </c>
      <c r="F135" s="136" t="s">
        <v>41</v>
      </c>
      <c r="G135" s="136" t="s">
        <v>50</v>
      </c>
      <c r="H135" s="137">
        <v>10</v>
      </c>
      <c r="I135" s="137">
        <f t="shared" si="81"/>
        <v>34.53</v>
      </c>
      <c r="J135" s="137">
        <f t="shared" si="82"/>
        <v>345.3</v>
      </c>
      <c r="K135" s="137">
        <v>41.78</v>
      </c>
      <c r="L135" s="138">
        <f t="shared" si="83"/>
        <v>417.8</v>
      </c>
    </row>
    <row r="136" spans="1:12" ht="51">
      <c r="A136" s="128">
        <f t="shared" si="32"/>
        <v>6</v>
      </c>
      <c r="B136" s="135" t="s">
        <v>314</v>
      </c>
      <c r="C136" s="126" t="str">
        <f t="shared" si="80"/>
        <v>SINAPI</v>
      </c>
      <c r="D136" s="127" t="str">
        <f t="shared" si="76"/>
        <v>2025/05</v>
      </c>
      <c r="E136" s="135" t="s">
        <v>315</v>
      </c>
      <c r="F136" s="136" t="s">
        <v>41</v>
      </c>
      <c r="G136" s="136" t="s">
        <v>50</v>
      </c>
      <c r="H136" s="137">
        <v>20</v>
      </c>
      <c r="I136" s="137">
        <f t="shared" si="81"/>
        <v>48.09</v>
      </c>
      <c r="J136" s="137">
        <f t="shared" si="82"/>
        <v>961.8</v>
      </c>
      <c r="K136" s="137">
        <v>58.19</v>
      </c>
      <c r="L136" s="138">
        <f t="shared" si="83"/>
        <v>1163.8</v>
      </c>
    </row>
    <row r="137" spans="1:12" ht="63.75">
      <c r="A137" s="128">
        <f t="shared" si="32"/>
        <v>6</v>
      </c>
      <c r="B137" s="135" t="s">
        <v>316</v>
      </c>
      <c r="C137" s="126" t="str">
        <f t="shared" si="80"/>
        <v>SINAPI</v>
      </c>
      <c r="D137" s="127" t="str">
        <f t="shared" si="76"/>
        <v>2025/05</v>
      </c>
      <c r="E137" s="135" t="s">
        <v>317</v>
      </c>
      <c r="F137" s="136" t="s">
        <v>41</v>
      </c>
      <c r="G137" s="136" t="s">
        <v>42</v>
      </c>
      <c r="H137" s="137">
        <v>1</v>
      </c>
      <c r="I137" s="137">
        <f t="shared" si="81"/>
        <v>13.02</v>
      </c>
      <c r="J137" s="137">
        <f t="shared" si="82"/>
        <v>13.02</v>
      </c>
      <c r="K137" s="137">
        <v>15.76</v>
      </c>
      <c r="L137" s="138">
        <f t="shared" si="83"/>
        <v>15.76</v>
      </c>
    </row>
    <row r="138" spans="1:12" ht="63.75">
      <c r="A138" s="128">
        <f t="shared" si="32"/>
        <v>6</v>
      </c>
      <c r="B138" s="135" t="s">
        <v>318</v>
      </c>
      <c r="C138" s="126" t="str">
        <f t="shared" si="80"/>
        <v>SINAPI</v>
      </c>
      <c r="D138" s="127" t="str">
        <f t="shared" si="76"/>
        <v>2025/05</v>
      </c>
      <c r="E138" s="135" t="s">
        <v>319</v>
      </c>
      <c r="F138" s="136" t="s">
        <v>41</v>
      </c>
      <c r="G138" s="136" t="s">
        <v>42</v>
      </c>
      <c r="H138" s="137">
        <v>2</v>
      </c>
      <c r="I138" s="137">
        <f t="shared" si="81"/>
        <v>17.98</v>
      </c>
      <c r="J138" s="137">
        <f t="shared" si="82"/>
        <v>35.96</v>
      </c>
      <c r="K138" s="137">
        <v>21.75</v>
      </c>
      <c r="L138" s="138">
        <f t="shared" si="83"/>
        <v>43.5</v>
      </c>
    </row>
    <row r="139" spans="1:12" ht="63.75">
      <c r="A139" s="128">
        <f t="shared" si="32"/>
        <v>6</v>
      </c>
      <c r="B139" s="135" t="s">
        <v>320</v>
      </c>
      <c r="C139" s="126" t="str">
        <f t="shared" si="80"/>
        <v>SINAPI</v>
      </c>
      <c r="D139" s="127" t="str">
        <f t="shared" si="76"/>
        <v>2025/05</v>
      </c>
      <c r="E139" s="135" t="s">
        <v>321</v>
      </c>
      <c r="F139" s="136" t="s">
        <v>41</v>
      </c>
      <c r="G139" s="136" t="s">
        <v>42</v>
      </c>
      <c r="H139" s="137">
        <v>2</v>
      </c>
      <c r="I139" s="137">
        <f t="shared" si="81"/>
        <v>28.53</v>
      </c>
      <c r="J139" s="137">
        <f t="shared" si="82"/>
        <v>57.06</v>
      </c>
      <c r="K139" s="137">
        <v>34.520000000000003</v>
      </c>
      <c r="L139" s="138">
        <f t="shared" si="83"/>
        <v>69.040000000000006</v>
      </c>
    </row>
    <row r="140" spans="1:12" ht="63.75">
      <c r="A140" s="128">
        <f t="shared" ref="A140:A203" si="84">LEN(B140)</f>
        <v>6</v>
      </c>
      <c r="B140" s="135" t="s">
        <v>322</v>
      </c>
      <c r="C140" s="126" t="str">
        <f t="shared" si="80"/>
        <v>SINAPI</v>
      </c>
      <c r="D140" s="127" t="str">
        <f t="shared" si="76"/>
        <v>2025/05</v>
      </c>
      <c r="E140" s="135" t="s">
        <v>323</v>
      </c>
      <c r="F140" s="136" t="s">
        <v>41</v>
      </c>
      <c r="G140" s="136" t="s">
        <v>42</v>
      </c>
      <c r="H140" s="137">
        <v>1</v>
      </c>
      <c r="I140" s="137">
        <f t="shared" si="81"/>
        <v>84.35</v>
      </c>
      <c r="J140" s="137">
        <f t="shared" si="82"/>
        <v>84.35</v>
      </c>
      <c r="K140" s="137">
        <v>102.06</v>
      </c>
      <c r="L140" s="138">
        <f t="shared" si="83"/>
        <v>102.06</v>
      </c>
    </row>
    <row r="141" spans="1:12" ht="51">
      <c r="A141" s="128">
        <f t="shared" si="84"/>
        <v>6</v>
      </c>
      <c r="B141" s="135" t="s">
        <v>324</v>
      </c>
      <c r="C141" s="126" t="str">
        <f t="shared" si="80"/>
        <v>SINAPI</v>
      </c>
      <c r="D141" s="127" t="str">
        <f t="shared" si="76"/>
        <v>2025/05</v>
      </c>
      <c r="E141" s="135" t="s">
        <v>325</v>
      </c>
      <c r="F141" s="136" t="s">
        <v>41</v>
      </c>
      <c r="G141" s="136" t="s">
        <v>42</v>
      </c>
      <c r="H141" s="137">
        <v>1</v>
      </c>
      <c r="I141" s="137">
        <f t="shared" si="81"/>
        <v>27.17</v>
      </c>
      <c r="J141" s="137">
        <f t="shared" si="82"/>
        <v>27.17</v>
      </c>
      <c r="K141" s="137">
        <v>32.869999999999997</v>
      </c>
      <c r="L141" s="138">
        <f t="shared" si="83"/>
        <v>32.869999999999997</v>
      </c>
    </row>
    <row r="142" spans="1:12" ht="63.75">
      <c r="A142" s="128">
        <f t="shared" si="84"/>
        <v>6</v>
      </c>
      <c r="B142" s="135" t="s">
        <v>326</v>
      </c>
      <c r="C142" s="126" t="str">
        <f t="shared" si="80"/>
        <v>SINAPI</v>
      </c>
      <c r="D142" s="127" t="str">
        <f t="shared" si="76"/>
        <v>2025/05</v>
      </c>
      <c r="E142" s="135" t="s">
        <v>327</v>
      </c>
      <c r="F142" s="136" t="s">
        <v>41</v>
      </c>
      <c r="G142" s="136" t="s">
        <v>42</v>
      </c>
      <c r="H142" s="137">
        <v>1</v>
      </c>
      <c r="I142" s="137">
        <f t="shared" si="81"/>
        <v>10.62</v>
      </c>
      <c r="J142" s="137">
        <f t="shared" si="82"/>
        <v>10.62</v>
      </c>
      <c r="K142" s="137">
        <v>12.85</v>
      </c>
      <c r="L142" s="138">
        <f t="shared" si="83"/>
        <v>12.85</v>
      </c>
    </row>
    <row r="143" spans="1:12" ht="51">
      <c r="A143" s="128">
        <f t="shared" si="84"/>
        <v>6</v>
      </c>
      <c r="B143" s="135" t="s">
        <v>328</v>
      </c>
      <c r="C143" s="126" t="str">
        <f t="shared" si="80"/>
        <v>SINAPI</v>
      </c>
      <c r="D143" s="127" t="str">
        <f t="shared" si="76"/>
        <v>2025/05</v>
      </c>
      <c r="E143" s="135" t="s">
        <v>329</v>
      </c>
      <c r="F143" s="136" t="s">
        <v>41</v>
      </c>
      <c r="G143" s="136" t="s">
        <v>42</v>
      </c>
      <c r="H143" s="137">
        <v>2</v>
      </c>
      <c r="I143" s="137">
        <f t="shared" si="81"/>
        <v>857.05</v>
      </c>
      <c r="J143" s="137">
        <f t="shared" si="82"/>
        <v>1714.1</v>
      </c>
      <c r="K143" s="137">
        <v>1037.03</v>
      </c>
      <c r="L143" s="138">
        <f t="shared" si="83"/>
        <v>2074.06</v>
      </c>
    </row>
    <row r="144" spans="1:12" ht="63.75">
      <c r="A144" s="128">
        <f t="shared" si="84"/>
        <v>7</v>
      </c>
      <c r="B144" s="135" t="s">
        <v>330</v>
      </c>
      <c r="C144" s="126" t="str">
        <f t="shared" si="80"/>
        <v>SINAPI</v>
      </c>
      <c r="D144" s="127" t="str">
        <f t="shared" si="76"/>
        <v>2025/05</v>
      </c>
      <c r="E144" s="135" t="s">
        <v>331</v>
      </c>
      <c r="F144" s="136" t="s">
        <v>41</v>
      </c>
      <c r="G144" s="136" t="s">
        <v>42</v>
      </c>
      <c r="H144" s="137">
        <v>1</v>
      </c>
      <c r="I144" s="137">
        <f t="shared" si="81"/>
        <v>46.89</v>
      </c>
      <c r="J144" s="137">
        <f t="shared" si="82"/>
        <v>46.89</v>
      </c>
      <c r="K144" s="137">
        <v>56.74</v>
      </c>
      <c r="L144" s="138">
        <f t="shared" si="83"/>
        <v>56.74</v>
      </c>
    </row>
    <row r="145" spans="1:13" ht="38.25">
      <c r="A145" s="128">
        <f t="shared" si="84"/>
        <v>19</v>
      </c>
      <c r="B145" s="135" t="s">
        <v>332</v>
      </c>
      <c r="C145" s="126" t="str">
        <f t="shared" si="80"/>
        <v xml:space="preserve"> FDE</v>
      </c>
      <c r="D145" s="127" t="str">
        <f t="shared" si="76"/>
        <v>2025/04</v>
      </c>
      <c r="E145" s="135" t="s">
        <v>333</v>
      </c>
      <c r="F145" s="136" t="s">
        <v>41</v>
      </c>
      <c r="G145" s="136" t="s">
        <v>42</v>
      </c>
      <c r="H145" s="137">
        <v>1</v>
      </c>
      <c r="I145" s="137">
        <f t="shared" si="81"/>
        <v>87.16</v>
      </c>
      <c r="J145" s="137">
        <f t="shared" si="82"/>
        <v>87.16</v>
      </c>
      <c r="K145" s="137">
        <v>105.46</v>
      </c>
      <c r="L145" s="138">
        <f t="shared" si="83"/>
        <v>105.46</v>
      </c>
    </row>
    <row r="146" spans="1:13">
      <c r="A146" s="128">
        <f t="shared" si="84"/>
        <v>5</v>
      </c>
      <c r="B146" s="134" t="s">
        <v>334</v>
      </c>
      <c r="C146" s="182" t="s">
        <v>335</v>
      </c>
      <c r="D146" s="182"/>
      <c r="E146" s="182"/>
      <c r="F146" s="182"/>
      <c r="G146" s="182"/>
      <c r="H146" s="182"/>
      <c r="I146" s="182"/>
      <c r="J146" s="182"/>
      <c r="K146" s="182"/>
      <c r="L146" s="182"/>
    </row>
    <row r="147" spans="1:13" ht="51">
      <c r="A147" s="128">
        <f t="shared" si="84"/>
        <v>6</v>
      </c>
      <c r="B147" s="135" t="s">
        <v>336</v>
      </c>
      <c r="C147" s="126" t="str">
        <f t="shared" si="80"/>
        <v>SINAPI</v>
      </c>
      <c r="D147" s="127" t="str">
        <f t="shared" si="76"/>
        <v>2025/05</v>
      </c>
      <c r="E147" s="135" t="s">
        <v>337</v>
      </c>
      <c r="F147" s="136" t="s">
        <v>41</v>
      </c>
      <c r="G147" s="136" t="s">
        <v>42</v>
      </c>
      <c r="H147" s="137">
        <v>1</v>
      </c>
      <c r="I147" s="137">
        <f t="shared" si="81"/>
        <v>109.43</v>
      </c>
      <c r="J147" s="137">
        <f t="shared" si="82"/>
        <v>109.43</v>
      </c>
      <c r="K147" s="137">
        <v>132.41</v>
      </c>
      <c r="L147" s="138">
        <f t="shared" ref="L147:L154" si="85">ROUND(H147*K147,2)</f>
        <v>132.41</v>
      </c>
    </row>
    <row r="148" spans="1:13" ht="63.75">
      <c r="A148" s="128">
        <f t="shared" si="84"/>
        <v>6</v>
      </c>
      <c r="B148" s="135" t="s">
        <v>338</v>
      </c>
      <c r="C148" s="126" t="str">
        <f t="shared" si="80"/>
        <v>SINAPI</v>
      </c>
      <c r="D148" s="127" t="str">
        <f t="shared" si="76"/>
        <v>2025/05</v>
      </c>
      <c r="E148" s="135" t="s">
        <v>339</v>
      </c>
      <c r="F148" s="136" t="s">
        <v>41</v>
      </c>
      <c r="G148" s="136" t="s">
        <v>42</v>
      </c>
      <c r="H148" s="137">
        <v>1</v>
      </c>
      <c r="I148" s="137">
        <f t="shared" si="81"/>
        <v>539.74</v>
      </c>
      <c r="J148" s="137">
        <f t="shared" si="82"/>
        <v>539.74</v>
      </c>
      <c r="K148" s="137">
        <v>653.09</v>
      </c>
      <c r="L148" s="138">
        <f t="shared" si="85"/>
        <v>653.09</v>
      </c>
    </row>
    <row r="149" spans="1:13" ht="89.25">
      <c r="A149" s="128">
        <f t="shared" si="84"/>
        <v>6</v>
      </c>
      <c r="B149" s="135" t="s">
        <v>340</v>
      </c>
      <c r="C149" s="126" t="str">
        <f t="shared" si="80"/>
        <v>SINAPI</v>
      </c>
      <c r="D149" s="127" t="str">
        <f t="shared" si="76"/>
        <v>2025/05</v>
      </c>
      <c r="E149" s="135" t="s">
        <v>341</v>
      </c>
      <c r="F149" s="136" t="s">
        <v>41</v>
      </c>
      <c r="G149" s="136" t="s">
        <v>42</v>
      </c>
      <c r="H149" s="137">
        <v>1</v>
      </c>
      <c r="I149" s="137">
        <f t="shared" si="81"/>
        <v>256.38</v>
      </c>
      <c r="J149" s="137">
        <f t="shared" si="82"/>
        <v>256.38</v>
      </c>
      <c r="K149" s="137">
        <v>310.22000000000003</v>
      </c>
      <c r="L149" s="138">
        <f t="shared" si="85"/>
        <v>310.22000000000003</v>
      </c>
    </row>
    <row r="150" spans="1:13" ht="38.25">
      <c r="A150" s="128">
        <f t="shared" si="84"/>
        <v>6</v>
      </c>
      <c r="B150" s="135" t="s">
        <v>342</v>
      </c>
      <c r="C150" s="126" t="str">
        <f t="shared" si="80"/>
        <v>SINAPI</v>
      </c>
      <c r="D150" s="127" t="str">
        <f t="shared" si="76"/>
        <v>2025/05</v>
      </c>
      <c r="E150" s="135" t="s">
        <v>343</v>
      </c>
      <c r="F150" s="136" t="s">
        <v>41</v>
      </c>
      <c r="G150" s="136" t="s">
        <v>42</v>
      </c>
      <c r="H150" s="137">
        <v>1</v>
      </c>
      <c r="I150" s="137">
        <f t="shared" si="81"/>
        <v>73</v>
      </c>
      <c r="J150" s="137">
        <f t="shared" si="82"/>
        <v>73</v>
      </c>
      <c r="K150" s="137">
        <v>88.33</v>
      </c>
      <c r="L150" s="138">
        <f t="shared" si="85"/>
        <v>88.33</v>
      </c>
    </row>
    <row r="151" spans="1:13" ht="25.5">
      <c r="A151" s="128">
        <f t="shared" si="84"/>
        <v>7</v>
      </c>
      <c r="B151" s="135" t="s">
        <v>344</v>
      </c>
      <c r="C151" s="126" t="str">
        <f t="shared" si="80"/>
        <v>SINAPI</v>
      </c>
      <c r="D151" s="127" t="str">
        <f t="shared" si="76"/>
        <v>2025/05</v>
      </c>
      <c r="E151" s="135" t="s">
        <v>345</v>
      </c>
      <c r="F151" s="136" t="s">
        <v>41</v>
      </c>
      <c r="G151" s="136" t="s">
        <v>42</v>
      </c>
      <c r="H151" s="137">
        <v>1</v>
      </c>
      <c r="I151" s="137">
        <f t="shared" si="81"/>
        <v>46.18</v>
      </c>
      <c r="J151" s="137">
        <f t="shared" si="82"/>
        <v>46.18</v>
      </c>
      <c r="K151" s="137">
        <v>55.88</v>
      </c>
      <c r="L151" s="138">
        <f t="shared" si="85"/>
        <v>55.88</v>
      </c>
    </row>
    <row r="152" spans="1:13">
      <c r="A152" s="128">
        <f t="shared" si="84"/>
        <v>15</v>
      </c>
      <c r="B152" s="135" t="s">
        <v>346</v>
      </c>
      <c r="C152" s="126" t="str">
        <f t="shared" si="80"/>
        <v xml:space="preserve"> CPOS</v>
      </c>
      <c r="D152" s="127" t="str">
        <f t="shared" si="76"/>
        <v>2025/05</v>
      </c>
      <c r="E152" s="135" t="s">
        <v>347</v>
      </c>
      <c r="F152" s="136" t="s">
        <v>41</v>
      </c>
      <c r="G152" s="136" t="s">
        <v>47</v>
      </c>
      <c r="H152" s="137">
        <v>0.54</v>
      </c>
      <c r="I152" s="137">
        <f t="shared" si="81"/>
        <v>977.59</v>
      </c>
      <c r="J152" s="137">
        <f t="shared" si="82"/>
        <v>527.9</v>
      </c>
      <c r="K152" s="137">
        <v>1182.8800000000001</v>
      </c>
      <c r="L152" s="138">
        <f t="shared" si="85"/>
        <v>638.76</v>
      </c>
    </row>
    <row r="153" spans="1:13" ht="25.5">
      <c r="A153" s="128">
        <f t="shared" si="84"/>
        <v>15</v>
      </c>
      <c r="B153" s="135" t="s">
        <v>348</v>
      </c>
      <c r="C153" s="126" t="str">
        <f t="shared" si="80"/>
        <v xml:space="preserve"> CPOS</v>
      </c>
      <c r="D153" s="127" t="str">
        <f t="shared" si="76"/>
        <v>2025/05</v>
      </c>
      <c r="E153" s="135" t="s">
        <v>349</v>
      </c>
      <c r="F153" s="136" t="s">
        <v>41</v>
      </c>
      <c r="G153" s="136" t="s">
        <v>42</v>
      </c>
      <c r="H153" s="137">
        <v>1</v>
      </c>
      <c r="I153" s="137">
        <f t="shared" si="81"/>
        <v>77.36</v>
      </c>
      <c r="J153" s="137">
        <f t="shared" si="82"/>
        <v>77.36</v>
      </c>
      <c r="K153" s="137">
        <v>93.61</v>
      </c>
      <c r="L153" s="138">
        <f t="shared" si="85"/>
        <v>93.61</v>
      </c>
    </row>
    <row r="154" spans="1:13">
      <c r="A154" s="128">
        <f t="shared" si="84"/>
        <v>15</v>
      </c>
      <c r="B154" s="135" t="s">
        <v>350</v>
      </c>
      <c r="C154" s="126" t="str">
        <f t="shared" si="80"/>
        <v xml:space="preserve"> CPOS</v>
      </c>
      <c r="D154" s="127" t="str">
        <f t="shared" si="76"/>
        <v>2025/05</v>
      </c>
      <c r="E154" s="135" t="s">
        <v>351</v>
      </c>
      <c r="F154" s="136" t="s">
        <v>41</v>
      </c>
      <c r="G154" s="136" t="s">
        <v>42</v>
      </c>
      <c r="H154" s="137">
        <v>1</v>
      </c>
      <c r="I154" s="137">
        <f t="shared" si="81"/>
        <v>65.290000000000006</v>
      </c>
      <c r="J154" s="137">
        <f t="shared" si="82"/>
        <v>65.290000000000006</v>
      </c>
      <c r="K154" s="137">
        <v>79</v>
      </c>
      <c r="L154" s="138">
        <f t="shared" si="85"/>
        <v>79</v>
      </c>
    </row>
    <row r="155" spans="1:13">
      <c r="A155" s="128">
        <f t="shared" si="84"/>
        <v>17</v>
      </c>
      <c r="B155" s="167" t="s">
        <v>34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39">
        <f>SUM(L126:L154)</f>
        <v>7690.24</v>
      </c>
    </row>
    <row r="156" spans="1:13">
      <c r="A156" s="128">
        <f t="shared" si="84"/>
        <v>2</v>
      </c>
      <c r="B156" s="134">
        <v>17</v>
      </c>
      <c r="C156" s="182" t="s">
        <v>69</v>
      </c>
      <c r="D156" s="182"/>
      <c r="E156" s="182"/>
      <c r="F156" s="182"/>
      <c r="G156" s="182"/>
      <c r="H156" s="182"/>
      <c r="I156" s="182"/>
      <c r="J156" s="182"/>
      <c r="K156" s="182"/>
      <c r="L156" s="182"/>
    </row>
    <row r="157" spans="1:13">
      <c r="A157" s="128">
        <f t="shared" si="84"/>
        <v>5</v>
      </c>
      <c r="B157" s="134" t="s">
        <v>100</v>
      </c>
      <c r="C157" s="182" t="s">
        <v>101</v>
      </c>
      <c r="D157" s="182"/>
      <c r="E157" s="182"/>
      <c r="F157" s="182"/>
      <c r="G157" s="182"/>
      <c r="H157" s="182"/>
      <c r="I157" s="182"/>
      <c r="J157" s="182"/>
      <c r="K157" s="182"/>
      <c r="L157" s="182"/>
    </row>
    <row r="158" spans="1:13" ht="51">
      <c r="A158" s="128">
        <f t="shared" si="84"/>
        <v>15</v>
      </c>
      <c r="B158" s="135" t="s">
        <v>352</v>
      </c>
      <c r="C158" s="126" t="str">
        <f t="shared" ref="C158" si="86">IFERROR((VLOOKUP(A158,$B$324:$D$335,2,FALSE)),"")</f>
        <v xml:space="preserve"> CPOS</v>
      </c>
      <c r="D158" s="127" t="str">
        <f t="shared" ref="D158:D221" si="87">IFERROR(VLOOKUP(C158,$C$324:$D$335,2,FALSE),"")</f>
        <v>2025/05</v>
      </c>
      <c r="E158" s="135" t="s">
        <v>353</v>
      </c>
      <c r="F158" s="136" t="s">
        <v>41</v>
      </c>
      <c r="G158" s="136" t="s">
        <v>42</v>
      </c>
      <c r="H158" s="137">
        <v>1</v>
      </c>
      <c r="I158" s="137">
        <f t="shared" ref="I158" si="88">ROUND(K158/1.21,2)</f>
        <v>20311.55</v>
      </c>
      <c r="J158" s="137">
        <f t="shared" ref="J158" si="89">ROUND(H158*I158,2)</f>
        <v>20311.55</v>
      </c>
      <c r="K158" s="137">
        <v>24576.98</v>
      </c>
      <c r="L158" s="138">
        <f>ROUND(H158*K158,2)</f>
        <v>24576.98</v>
      </c>
      <c r="M158" s="80" t="s">
        <v>625</v>
      </c>
    </row>
    <row r="159" spans="1:13" ht="25.5">
      <c r="A159" s="128">
        <f t="shared" si="84"/>
        <v>15</v>
      </c>
      <c r="B159" s="135" t="s">
        <v>354</v>
      </c>
      <c r="C159" s="126" t="str">
        <f t="shared" ref="C159:C222" si="90">IFERROR((VLOOKUP(A159,$B$324:$D$335,2,FALSE)),"")</f>
        <v xml:space="preserve"> CPOS</v>
      </c>
      <c r="D159" s="127" t="str">
        <f t="shared" si="87"/>
        <v>2025/05</v>
      </c>
      <c r="E159" s="135" t="s">
        <v>355</v>
      </c>
      <c r="F159" s="136" t="s">
        <v>41</v>
      </c>
      <c r="G159" s="136" t="s">
        <v>42</v>
      </c>
      <c r="H159" s="137">
        <v>1</v>
      </c>
      <c r="I159" s="137">
        <f t="shared" ref="I159:I222" si="91">ROUND(K159/1.21,2)</f>
        <v>154311.37</v>
      </c>
      <c r="J159" s="137">
        <f t="shared" ref="J159:J222" si="92">ROUND(H159*I159,2)</f>
        <v>154311.37</v>
      </c>
      <c r="K159" s="137">
        <v>186716.76</v>
      </c>
      <c r="L159" s="138">
        <f>ROUND(H159*K159,2)</f>
        <v>186716.76</v>
      </c>
      <c r="M159" s="80" t="s">
        <v>626</v>
      </c>
    </row>
    <row r="160" spans="1:13" ht="25.5">
      <c r="A160" s="128">
        <f t="shared" si="84"/>
        <v>19</v>
      </c>
      <c r="B160" s="135" t="s">
        <v>356</v>
      </c>
      <c r="C160" s="126" t="str">
        <f t="shared" si="90"/>
        <v xml:space="preserve"> FDE</v>
      </c>
      <c r="D160" s="127" t="str">
        <f t="shared" si="87"/>
        <v>2025/04</v>
      </c>
      <c r="E160" s="135" t="s">
        <v>104</v>
      </c>
      <c r="F160" s="136" t="s">
        <v>41</v>
      </c>
      <c r="G160" s="136" t="s">
        <v>42</v>
      </c>
      <c r="H160" s="137">
        <v>1</v>
      </c>
      <c r="I160" s="137">
        <f t="shared" si="91"/>
        <v>63452.04</v>
      </c>
      <c r="J160" s="137">
        <f t="shared" si="92"/>
        <v>63452.04</v>
      </c>
      <c r="K160" s="137">
        <v>76776.97</v>
      </c>
      <c r="L160" s="138">
        <f>ROUND(H160*K160,2)</f>
        <v>76776.97</v>
      </c>
      <c r="M160" s="80" t="s">
        <v>627</v>
      </c>
    </row>
    <row r="161" spans="1:13">
      <c r="A161" s="128">
        <f t="shared" si="84"/>
        <v>5</v>
      </c>
      <c r="B161" s="134" t="s">
        <v>105</v>
      </c>
      <c r="C161" s="182" t="s">
        <v>70</v>
      </c>
      <c r="D161" s="182"/>
      <c r="E161" s="182"/>
      <c r="F161" s="182"/>
      <c r="G161" s="182"/>
      <c r="H161" s="182"/>
      <c r="I161" s="182"/>
      <c r="J161" s="182"/>
      <c r="K161" s="182"/>
      <c r="L161" s="182"/>
      <c r="M161" s="80" t="s">
        <v>629</v>
      </c>
    </row>
    <row r="162" spans="1:13" ht="51">
      <c r="A162" s="128">
        <f t="shared" si="84"/>
        <v>6</v>
      </c>
      <c r="B162" s="135" t="s">
        <v>357</v>
      </c>
      <c r="C162" s="126" t="str">
        <f t="shared" si="90"/>
        <v>SINAPI</v>
      </c>
      <c r="D162" s="127" t="str">
        <f t="shared" si="87"/>
        <v>2025/05</v>
      </c>
      <c r="E162" s="135" t="s">
        <v>358</v>
      </c>
      <c r="F162" s="136" t="s">
        <v>41</v>
      </c>
      <c r="G162" s="136" t="s">
        <v>50</v>
      </c>
      <c r="H162" s="137">
        <v>2</v>
      </c>
      <c r="I162" s="137">
        <f t="shared" si="91"/>
        <v>11.64</v>
      </c>
      <c r="J162" s="137">
        <f t="shared" si="92"/>
        <v>23.28</v>
      </c>
      <c r="K162" s="137">
        <v>14.08</v>
      </c>
      <c r="L162" s="138">
        <f t="shared" ref="L162:L189" si="93">ROUND(H162*K162,2)</f>
        <v>28.16</v>
      </c>
    </row>
    <row r="163" spans="1:13" ht="51">
      <c r="A163" s="128">
        <f t="shared" si="84"/>
        <v>6</v>
      </c>
      <c r="B163" s="135" t="s">
        <v>359</v>
      </c>
      <c r="C163" s="126" t="str">
        <f t="shared" si="90"/>
        <v>SINAPI</v>
      </c>
      <c r="D163" s="127" t="str">
        <f t="shared" si="87"/>
        <v>2025/05</v>
      </c>
      <c r="E163" s="135" t="s">
        <v>360</v>
      </c>
      <c r="F163" s="136" t="s">
        <v>41</v>
      </c>
      <c r="G163" s="136" t="s">
        <v>50</v>
      </c>
      <c r="H163" s="137">
        <v>3.5</v>
      </c>
      <c r="I163" s="137">
        <f t="shared" si="91"/>
        <v>12.57</v>
      </c>
      <c r="J163" s="137">
        <f t="shared" si="92"/>
        <v>44</v>
      </c>
      <c r="K163" s="137">
        <v>15.21</v>
      </c>
      <c r="L163" s="138">
        <f t="shared" si="93"/>
        <v>53.24</v>
      </c>
    </row>
    <row r="164" spans="1:13" ht="51">
      <c r="A164" s="128">
        <f t="shared" si="84"/>
        <v>6</v>
      </c>
      <c r="B164" s="135" t="s">
        <v>361</v>
      </c>
      <c r="C164" s="126" t="str">
        <f t="shared" si="90"/>
        <v>SINAPI</v>
      </c>
      <c r="D164" s="127" t="str">
        <f t="shared" si="87"/>
        <v>2025/05</v>
      </c>
      <c r="E164" s="135" t="s">
        <v>362</v>
      </c>
      <c r="F164" s="136" t="s">
        <v>41</v>
      </c>
      <c r="G164" s="136" t="s">
        <v>50</v>
      </c>
      <c r="H164" s="137">
        <v>10.199999999999999</v>
      </c>
      <c r="I164" s="137">
        <f t="shared" si="91"/>
        <v>15.36</v>
      </c>
      <c r="J164" s="137">
        <f t="shared" si="92"/>
        <v>156.66999999999999</v>
      </c>
      <c r="K164" s="137">
        <v>18.59</v>
      </c>
      <c r="L164" s="138">
        <f t="shared" si="93"/>
        <v>189.62</v>
      </c>
    </row>
    <row r="165" spans="1:13" ht="51">
      <c r="A165" s="128">
        <f t="shared" si="84"/>
        <v>6</v>
      </c>
      <c r="B165" s="135" t="s">
        <v>363</v>
      </c>
      <c r="C165" s="126" t="str">
        <f t="shared" si="90"/>
        <v>SINAPI</v>
      </c>
      <c r="D165" s="127" t="str">
        <f t="shared" si="87"/>
        <v>2025/05</v>
      </c>
      <c r="E165" s="135" t="s">
        <v>364</v>
      </c>
      <c r="F165" s="136" t="s">
        <v>41</v>
      </c>
      <c r="G165" s="136" t="s">
        <v>50</v>
      </c>
      <c r="H165" s="137">
        <v>0.7</v>
      </c>
      <c r="I165" s="137">
        <f t="shared" si="91"/>
        <v>25.91</v>
      </c>
      <c r="J165" s="137">
        <f t="shared" si="92"/>
        <v>18.14</v>
      </c>
      <c r="K165" s="137">
        <v>31.35</v>
      </c>
      <c r="L165" s="138">
        <f t="shared" si="93"/>
        <v>21.95</v>
      </c>
    </row>
    <row r="166" spans="1:13" ht="51">
      <c r="A166" s="128">
        <f t="shared" si="84"/>
        <v>6</v>
      </c>
      <c r="B166" s="135" t="s">
        <v>365</v>
      </c>
      <c r="C166" s="126" t="str">
        <f t="shared" si="90"/>
        <v>SINAPI</v>
      </c>
      <c r="D166" s="127" t="str">
        <f t="shared" si="87"/>
        <v>2025/05</v>
      </c>
      <c r="E166" s="135" t="s">
        <v>366</v>
      </c>
      <c r="F166" s="136" t="s">
        <v>41</v>
      </c>
      <c r="G166" s="136" t="s">
        <v>50</v>
      </c>
      <c r="H166" s="137">
        <v>4.5</v>
      </c>
      <c r="I166" s="137">
        <f t="shared" si="91"/>
        <v>19.440000000000001</v>
      </c>
      <c r="J166" s="137">
        <f t="shared" si="92"/>
        <v>87.48</v>
      </c>
      <c r="K166" s="137">
        <v>23.52</v>
      </c>
      <c r="L166" s="138">
        <f t="shared" si="93"/>
        <v>105.84</v>
      </c>
    </row>
    <row r="167" spans="1:13" ht="51">
      <c r="A167" s="128">
        <f t="shared" si="84"/>
        <v>6</v>
      </c>
      <c r="B167" s="135" t="s">
        <v>367</v>
      </c>
      <c r="C167" s="126" t="str">
        <f t="shared" si="90"/>
        <v>SINAPI</v>
      </c>
      <c r="D167" s="127" t="str">
        <f t="shared" si="87"/>
        <v>2025/05</v>
      </c>
      <c r="E167" s="135" t="s">
        <v>368</v>
      </c>
      <c r="F167" s="136" t="s">
        <v>41</v>
      </c>
      <c r="G167" s="136" t="s">
        <v>50</v>
      </c>
      <c r="H167" s="137">
        <v>256.60000000000002</v>
      </c>
      <c r="I167" s="137">
        <f t="shared" si="91"/>
        <v>27.6</v>
      </c>
      <c r="J167" s="137">
        <f t="shared" si="92"/>
        <v>7082.16</v>
      </c>
      <c r="K167" s="137">
        <v>33.4</v>
      </c>
      <c r="L167" s="138">
        <f t="shared" si="93"/>
        <v>8570.44</v>
      </c>
    </row>
    <row r="168" spans="1:13" ht="51">
      <c r="A168" s="128">
        <f t="shared" si="84"/>
        <v>6</v>
      </c>
      <c r="B168" s="135" t="s">
        <v>369</v>
      </c>
      <c r="C168" s="126" t="str">
        <f t="shared" si="90"/>
        <v>SINAPI</v>
      </c>
      <c r="D168" s="127" t="str">
        <f t="shared" si="87"/>
        <v>2025/05</v>
      </c>
      <c r="E168" s="135" t="s">
        <v>370</v>
      </c>
      <c r="F168" s="136" t="s">
        <v>41</v>
      </c>
      <c r="G168" s="136" t="s">
        <v>50</v>
      </c>
      <c r="H168" s="137">
        <v>131.6</v>
      </c>
      <c r="I168" s="137">
        <f t="shared" si="91"/>
        <v>45.5</v>
      </c>
      <c r="J168" s="137">
        <f t="shared" si="92"/>
        <v>5987.8</v>
      </c>
      <c r="K168" s="137">
        <v>55.06</v>
      </c>
      <c r="L168" s="138">
        <f t="shared" si="93"/>
        <v>7245.9</v>
      </c>
    </row>
    <row r="169" spans="1:13" ht="51">
      <c r="A169" s="128">
        <f t="shared" si="84"/>
        <v>6</v>
      </c>
      <c r="B169" s="135" t="s">
        <v>371</v>
      </c>
      <c r="C169" s="126" t="str">
        <f t="shared" si="90"/>
        <v>SINAPI</v>
      </c>
      <c r="D169" s="127" t="str">
        <f t="shared" si="87"/>
        <v>2025/05</v>
      </c>
      <c r="E169" s="135" t="s">
        <v>372</v>
      </c>
      <c r="F169" s="136" t="s">
        <v>41</v>
      </c>
      <c r="G169" s="136" t="s">
        <v>50</v>
      </c>
      <c r="H169" s="137">
        <v>210.2</v>
      </c>
      <c r="I169" s="137">
        <f t="shared" si="91"/>
        <v>67.38</v>
      </c>
      <c r="J169" s="137">
        <f t="shared" si="92"/>
        <v>14163.28</v>
      </c>
      <c r="K169" s="137">
        <v>81.53</v>
      </c>
      <c r="L169" s="138">
        <f t="shared" si="93"/>
        <v>17137.61</v>
      </c>
    </row>
    <row r="170" spans="1:13" ht="51">
      <c r="A170" s="128">
        <f t="shared" si="84"/>
        <v>6</v>
      </c>
      <c r="B170" s="135" t="s">
        <v>373</v>
      </c>
      <c r="C170" s="126" t="str">
        <f t="shared" si="90"/>
        <v>SINAPI</v>
      </c>
      <c r="D170" s="127" t="str">
        <f t="shared" si="87"/>
        <v>2025/05</v>
      </c>
      <c r="E170" s="135" t="s">
        <v>374</v>
      </c>
      <c r="F170" s="136" t="s">
        <v>41</v>
      </c>
      <c r="G170" s="136" t="s">
        <v>42</v>
      </c>
      <c r="H170" s="137">
        <v>8</v>
      </c>
      <c r="I170" s="137">
        <f t="shared" si="91"/>
        <v>35.74</v>
      </c>
      <c r="J170" s="137">
        <f t="shared" si="92"/>
        <v>285.92</v>
      </c>
      <c r="K170" s="137">
        <v>43.25</v>
      </c>
      <c r="L170" s="138">
        <f t="shared" si="93"/>
        <v>346</v>
      </c>
    </row>
    <row r="171" spans="1:13" ht="51">
      <c r="A171" s="128">
        <f t="shared" si="84"/>
        <v>6</v>
      </c>
      <c r="B171" s="135" t="s">
        <v>375</v>
      </c>
      <c r="C171" s="126" t="str">
        <f t="shared" si="90"/>
        <v>SINAPI</v>
      </c>
      <c r="D171" s="127" t="str">
        <f t="shared" si="87"/>
        <v>2025/05</v>
      </c>
      <c r="E171" s="135" t="s">
        <v>376</v>
      </c>
      <c r="F171" s="136" t="s">
        <v>41</v>
      </c>
      <c r="G171" s="136" t="s">
        <v>42</v>
      </c>
      <c r="H171" s="137">
        <v>17</v>
      </c>
      <c r="I171" s="137">
        <f t="shared" si="91"/>
        <v>29.7</v>
      </c>
      <c r="J171" s="137">
        <f t="shared" si="92"/>
        <v>504.9</v>
      </c>
      <c r="K171" s="137">
        <v>35.94</v>
      </c>
      <c r="L171" s="138">
        <f t="shared" si="93"/>
        <v>610.98</v>
      </c>
    </row>
    <row r="172" spans="1:13" ht="51">
      <c r="A172" s="128">
        <f t="shared" si="84"/>
        <v>6</v>
      </c>
      <c r="B172" s="135" t="s">
        <v>377</v>
      </c>
      <c r="C172" s="126" t="str">
        <f t="shared" si="90"/>
        <v>SINAPI</v>
      </c>
      <c r="D172" s="127" t="str">
        <f t="shared" si="87"/>
        <v>2025/05</v>
      </c>
      <c r="E172" s="135" t="s">
        <v>378</v>
      </c>
      <c r="F172" s="136" t="s">
        <v>41</v>
      </c>
      <c r="G172" s="136" t="s">
        <v>42</v>
      </c>
      <c r="H172" s="137">
        <v>43</v>
      </c>
      <c r="I172" s="137">
        <f t="shared" si="91"/>
        <v>39.64</v>
      </c>
      <c r="J172" s="137">
        <f t="shared" si="92"/>
        <v>1704.52</v>
      </c>
      <c r="K172" s="137">
        <v>47.97</v>
      </c>
      <c r="L172" s="138">
        <f t="shared" si="93"/>
        <v>2062.71</v>
      </c>
    </row>
    <row r="173" spans="1:13" ht="51">
      <c r="A173" s="128">
        <f t="shared" si="84"/>
        <v>6</v>
      </c>
      <c r="B173" s="135" t="s">
        <v>379</v>
      </c>
      <c r="C173" s="126" t="str">
        <f t="shared" si="90"/>
        <v>SINAPI</v>
      </c>
      <c r="D173" s="127" t="str">
        <f t="shared" si="87"/>
        <v>2025/05</v>
      </c>
      <c r="E173" s="135" t="s">
        <v>380</v>
      </c>
      <c r="F173" s="136" t="s">
        <v>41</v>
      </c>
      <c r="G173" s="136" t="s">
        <v>42</v>
      </c>
      <c r="H173" s="137">
        <v>2</v>
      </c>
      <c r="I173" s="137">
        <f t="shared" si="91"/>
        <v>36.64</v>
      </c>
      <c r="J173" s="137">
        <f t="shared" si="92"/>
        <v>73.28</v>
      </c>
      <c r="K173" s="137">
        <v>44.33</v>
      </c>
      <c r="L173" s="138">
        <f t="shared" si="93"/>
        <v>88.66</v>
      </c>
    </row>
    <row r="174" spans="1:13" ht="51">
      <c r="A174" s="128">
        <f t="shared" si="84"/>
        <v>6</v>
      </c>
      <c r="B174" s="135" t="s">
        <v>381</v>
      </c>
      <c r="C174" s="126" t="str">
        <f t="shared" si="90"/>
        <v>SINAPI</v>
      </c>
      <c r="D174" s="127" t="str">
        <f t="shared" si="87"/>
        <v>2025/05</v>
      </c>
      <c r="E174" s="135" t="s">
        <v>382</v>
      </c>
      <c r="F174" s="136" t="s">
        <v>41</v>
      </c>
      <c r="G174" s="136" t="s">
        <v>42</v>
      </c>
      <c r="H174" s="137">
        <v>33</v>
      </c>
      <c r="I174" s="137">
        <f t="shared" si="91"/>
        <v>49.36</v>
      </c>
      <c r="J174" s="137">
        <f t="shared" si="92"/>
        <v>1628.88</v>
      </c>
      <c r="K174" s="137">
        <v>59.73</v>
      </c>
      <c r="L174" s="138">
        <f t="shared" si="93"/>
        <v>1971.09</v>
      </c>
    </row>
    <row r="175" spans="1:13" ht="51">
      <c r="A175" s="128">
        <f t="shared" si="84"/>
        <v>6</v>
      </c>
      <c r="B175" s="135" t="s">
        <v>383</v>
      </c>
      <c r="C175" s="126" t="str">
        <f t="shared" si="90"/>
        <v>SINAPI</v>
      </c>
      <c r="D175" s="127" t="str">
        <f t="shared" si="87"/>
        <v>2025/05</v>
      </c>
      <c r="E175" s="135" t="s">
        <v>384</v>
      </c>
      <c r="F175" s="136" t="s">
        <v>41</v>
      </c>
      <c r="G175" s="136" t="s">
        <v>42</v>
      </c>
      <c r="H175" s="137">
        <v>2</v>
      </c>
      <c r="I175" s="137">
        <f t="shared" si="91"/>
        <v>41.78</v>
      </c>
      <c r="J175" s="137">
        <f t="shared" si="92"/>
        <v>83.56</v>
      </c>
      <c r="K175" s="137">
        <v>50.55</v>
      </c>
      <c r="L175" s="138">
        <f t="shared" si="93"/>
        <v>101.1</v>
      </c>
    </row>
    <row r="176" spans="1:13" ht="51">
      <c r="A176" s="128">
        <f t="shared" si="84"/>
        <v>6</v>
      </c>
      <c r="B176" s="135" t="s">
        <v>385</v>
      </c>
      <c r="C176" s="126" t="str">
        <f t="shared" si="90"/>
        <v>SINAPI</v>
      </c>
      <c r="D176" s="127" t="str">
        <f t="shared" si="87"/>
        <v>2025/05</v>
      </c>
      <c r="E176" s="135" t="s">
        <v>386</v>
      </c>
      <c r="F176" s="136" t="s">
        <v>41</v>
      </c>
      <c r="G176" s="136" t="s">
        <v>42</v>
      </c>
      <c r="H176" s="137">
        <v>82</v>
      </c>
      <c r="I176" s="137">
        <f t="shared" si="91"/>
        <v>58.02</v>
      </c>
      <c r="J176" s="137">
        <f t="shared" si="92"/>
        <v>4757.6400000000003</v>
      </c>
      <c r="K176" s="137">
        <v>70.209999999999994</v>
      </c>
      <c r="L176" s="138">
        <f t="shared" si="93"/>
        <v>5757.22</v>
      </c>
    </row>
    <row r="177" spans="1:13" ht="51">
      <c r="A177" s="128">
        <f t="shared" si="84"/>
        <v>6</v>
      </c>
      <c r="B177" s="135" t="s">
        <v>387</v>
      </c>
      <c r="C177" s="126" t="str">
        <f t="shared" si="90"/>
        <v>SINAPI</v>
      </c>
      <c r="D177" s="127" t="str">
        <f t="shared" si="87"/>
        <v>2025/05</v>
      </c>
      <c r="E177" s="135" t="s">
        <v>388</v>
      </c>
      <c r="F177" s="136" t="s">
        <v>41</v>
      </c>
      <c r="G177" s="136" t="s">
        <v>42</v>
      </c>
      <c r="H177" s="137">
        <v>11</v>
      </c>
      <c r="I177" s="137">
        <f t="shared" si="91"/>
        <v>62.24</v>
      </c>
      <c r="J177" s="137">
        <f t="shared" si="92"/>
        <v>684.64</v>
      </c>
      <c r="K177" s="137">
        <v>75.31</v>
      </c>
      <c r="L177" s="138">
        <f t="shared" si="93"/>
        <v>828.41</v>
      </c>
    </row>
    <row r="178" spans="1:13" ht="25.5">
      <c r="A178" s="128">
        <f t="shared" si="84"/>
        <v>15</v>
      </c>
      <c r="B178" s="135" t="s">
        <v>389</v>
      </c>
      <c r="C178" s="126" t="str">
        <f t="shared" si="90"/>
        <v xml:space="preserve"> CPOS</v>
      </c>
      <c r="D178" s="127" t="str">
        <f t="shared" si="87"/>
        <v>2025/05</v>
      </c>
      <c r="E178" s="135" t="s">
        <v>106</v>
      </c>
      <c r="F178" s="136" t="s">
        <v>41</v>
      </c>
      <c r="G178" s="136" t="s">
        <v>50</v>
      </c>
      <c r="H178" s="137">
        <v>49</v>
      </c>
      <c r="I178" s="137">
        <f t="shared" si="91"/>
        <v>15.03</v>
      </c>
      <c r="J178" s="137">
        <f t="shared" si="92"/>
        <v>736.47</v>
      </c>
      <c r="K178" s="137">
        <v>18.190000000000001</v>
      </c>
      <c r="L178" s="138">
        <f t="shared" si="93"/>
        <v>891.31</v>
      </c>
    </row>
    <row r="179" spans="1:13" ht="25.5">
      <c r="A179" s="128">
        <f t="shared" si="84"/>
        <v>18</v>
      </c>
      <c r="B179" s="135" t="s">
        <v>390</v>
      </c>
      <c r="C179" s="126" t="str">
        <f t="shared" si="90"/>
        <v xml:space="preserve"> PINI-N</v>
      </c>
      <c r="D179" s="127" t="str">
        <f t="shared" si="87"/>
        <v>2025/06</v>
      </c>
      <c r="E179" s="135" t="s">
        <v>107</v>
      </c>
      <c r="F179" s="136" t="s">
        <v>41</v>
      </c>
      <c r="G179" s="136" t="s">
        <v>50</v>
      </c>
      <c r="H179" s="137">
        <v>85.8</v>
      </c>
      <c r="I179" s="137">
        <f t="shared" si="91"/>
        <v>53.79</v>
      </c>
      <c r="J179" s="137">
        <f t="shared" si="92"/>
        <v>4615.18</v>
      </c>
      <c r="K179" s="137">
        <v>65.09</v>
      </c>
      <c r="L179" s="138">
        <f t="shared" si="93"/>
        <v>5584.72</v>
      </c>
    </row>
    <row r="180" spans="1:13" ht="25.5">
      <c r="A180" s="128">
        <f t="shared" si="84"/>
        <v>18</v>
      </c>
      <c r="B180" s="135" t="s">
        <v>391</v>
      </c>
      <c r="C180" s="126" t="str">
        <f t="shared" si="90"/>
        <v xml:space="preserve"> PINI-N</v>
      </c>
      <c r="D180" s="127" t="str">
        <f t="shared" si="87"/>
        <v>2025/06</v>
      </c>
      <c r="E180" s="135" t="s">
        <v>108</v>
      </c>
      <c r="F180" s="136" t="s">
        <v>41</v>
      </c>
      <c r="G180" s="136" t="s">
        <v>50</v>
      </c>
      <c r="H180" s="137">
        <v>1656.4</v>
      </c>
      <c r="I180" s="137">
        <f t="shared" si="91"/>
        <v>58.95</v>
      </c>
      <c r="J180" s="137">
        <f t="shared" si="92"/>
        <v>97644.78</v>
      </c>
      <c r="K180" s="137">
        <v>71.33</v>
      </c>
      <c r="L180" s="138">
        <f t="shared" si="93"/>
        <v>118151.01</v>
      </c>
    </row>
    <row r="181" spans="1:13" ht="25.5">
      <c r="A181" s="128">
        <f t="shared" si="84"/>
        <v>18</v>
      </c>
      <c r="B181" s="135" t="s">
        <v>392</v>
      </c>
      <c r="C181" s="126" t="str">
        <f t="shared" si="90"/>
        <v xml:space="preserve"> PINI-N</v>
      </c>
      <c r="D181" s="127" t="str">
        <f t="shared" si="87"/>
        <v>2025/06</v>
      </c>
      <c r="E181" s="135" t="s">
        <v>109</v>
      </c>
      <c r="F181" s="136" t="s">
        <v>41</v>
      </c>
      <c r="G181" s="136" t="s">
        <v>50</v>
      </c>
      <c r="H181" s="137">
        <v>85.3</v>
      </c>
      <c r="I181" s="137">
        <f t="shared" si="91"/>
        <v>98.19</v>
      </c>
      <c r="J181" s="137">
        <f t="shared" si="92"/>
        <v>8375.61</v>
      </c>
      <c r="K181" s="137">
        <v>118.81</v>
      </c>
      <c r="L181" s="138">
        <f t="shared" si="93"/>
        <v>10134.49</v>
      </c>
    </row>
    <row r="182" spans="1:13" ht="25.5">
      <c r="A182" s="128">
        <f t="shared" si="84"/>
        <v>18</v>
      </c>
      <c r="B182" s="135" t="s">
        <v>393</v>
      </c>
      <c r="C182" s="126" t="str">
        <f t="shared" si="90"/>
        <v xml:space="preserve"> PINI-N</v>
      </c>
      <c r="D182" s="127" t="str">
        <f t="shared" si="87"/>
        <v>2025/06</v>
      </c>
      <c r="E182" s="135" t="s">
        <v>110</v>
      </c>
      <c r="F182" s="136" t="s">
        <v>41</v>
      </c>
      <c r="G182" s="136" t="s">
        <v>50</v>
      </c>
      <c r="H182" s="137">
        <v>50.4</v>
      </c>
      <c r="I182" s="137">
        <f t="shared" si="91"/>
        <v>109.31</v>
      </c>
      <c r="J182" s="137">
        <f t="shared" si="92"/>
        <v>5509.22</v>
      </c>
      <c r="K182" s="137">
        <v>132.27000000000001</v>
      </c>
      <c r="L182" s="138">
        <f t="shared" si="93"/>
        <v>6666.41</v>
      </c>
    </row>
    <row r="183" spans="1:13" ht="38.25">
      <c r="A183" s="128">
        <f t="shared" si="84"/>
        <v>18</v>
      </c>
      <c r="B183" s="135" t="s">
        <v>394</v>
      </c>
      <c r="C183" s="126" t="str">
        <f t="shared" si="90"/>
        <v xml:space="preserve"> PINI-N</v>
      </c>
      <c r="D183" s="127" t="str">
        <f t="shared" si="87"/>
        <v>2025/06</v>
      </c>
      <c r="E183" s="135" t="s">
        <v>395</v>
      </c>
      <c r="F183" s="136" t="s">
        <v>41</v>
      </c>
      <c r="G183" s="136" t="s">
        <v>50</v>
      </c>
      <c r="H183" s="137">
        <v>34.200000000000003</v>
      </c>
      <c r="I183" s="137">
        <f t="shared" si="91"/>
        <v>82.25</v>
      </c>
      <c r="J183" s="137">
        <f t="shared" si="92"/>
        <v>2812.95</v>
      </c>
      <c r="K183" s="137">
        <v>99.52</v>
      </c>
      <c r="L183" s="138">
        <f t="shared" si="93"/>
        <v>3403.58</v>
      </c>
    </row>
    <row r="184" spans="1:13" ht="25.5">
      <c r="A184" s="128">
        <f t="shared" si="84"/>
        <v>18</v>
      </c>
      <c r="B184" s="135" t="s">
        <v>396</v>
      </c>
      <c r="C184" s="126" t="str">
        <f t="shared" si="90"/>
        <v xml:space="preserve"> PINI-N</v>
      </c>
      <c r="D184" s="127" t="str">
        <f t="shared" si="87"/>
        <v>2025/06</v>
      </c>
      <c r="E184" s="135" t="s">
        <v>111</v>
      </c>
      <c r="F184" s="136" t="s">
        <v>41</v>
      </c>
      <c r="G184" s="136" t="s">
        <v>42</v>
      </c>
      <c r="H184" s="137">
        <v>34</v>
      </c>
      <c r="I184" s="137">
        <f t="shared" si="91"/>
        <v>95.46</v>
      </c>
      <c r="J184" s="137">
        <f t="shared" si="92"/>
        <v>3245.64</v>
      </c>
      <c r="K184" s="137">
        <v>115.51</v>
      </c>
      <c r="L184" s="138">
        <f t="shared" si="93"/>
        <v>3927.34</v>
      </c>
    </row>
    <row r="185" spans="1:13" ht="25.5">
      <c r="A185" s="128">
        <f t="shared" si="84"/>
        <v>18</v>
      </c>
      <c r="B185" s="135" t="s">
        <v>397</v>
      </c>
      <c r="C185" s="126" t="str">
        <f t="shared" si="90"/>
        <v xml:space="preserve"> PINI-N</v>
      </c>
      <c r="D185" s="127" t="str">
        <f t="shared" si="87"/>
        <v>2025/06</v>
      </c>
      <c r="E185" s="135" t="s">
        <v>112</v>
      </c>
      <c r="F185" s="136" t="s">
        <v>41</v>
      </c>
      <c r="G185" s="136" t="s">
        <v>42</v>
      </c>
      <c r="H185" s="137">
        <v>9</v>
      </c>
      <c r="I185" s="137">
        <f t="shared" si="91"/>
        <v>55.91</v>
      </c>
      <c r="J185" s="137">
        <f t="shared" si="92"/>
        <v>503.19</v>
      </c>
      <c r="K185" s="137">
        <v>67.650000000000006</v>
      </c>
      <c r="L185" s="138">
        <f t="shared" si="93"/>
        <v>608.85</v>
      </c>
    </row>
    <row r="186" spans="1:13" ht="25.5">
      <c r="A186" s="128">
        <f t="shared" si="84"/>
        <v>18</v>
      </c>
      <c r="B186" s="135" t="s">
        <v>398</v>
      </c>
      <c r="C186" s="126" t="str">
        <f t="shared" si="90"/>
        <v xml:space="preserve"> PINI-N</v>
      </c>
      <c r="D186" s="127" t="str">
        <f t="shared" si="87"/>
        <v>2025/06</v>
      </c>
      <c r="E186" s="135" t="s">
        <v>113</v>
      </c>
      <c r="F186" s="136" t="s">
        <v>41</v>
      </c>
      <c r="G186" s="136" t="s">
        <v>42</v>
      </c>
      <c r="H186" s="137">
        <v>38</v>
      </c>
      <c r="I186" s="137">
        <f t="shared" si="91"/>
        <v>66.31</v>
      </c>
      <c r="J186" s="137">
        <f t="shared" si="92"/>
        <v>2519.7800000000002</v>
      </c>
      <c r="K186" s="137">
        <v>80.239999999999995</v>
      </c>
      <c r="L186" s="138">
        <f t="shared" si="93"/>
        <v>3049.12</v>
      </c>
    </row>
    <row r="187" spans="1:13" ht="25.5">
      <c r="A187" s="128">
        <f t="shared" si="84"/>
        <v>18</v>
      </c>
      <c r="B187" s="135" t="s">
        <v>399</v>
      </c>
      <c r="C187" s="126" t="str">
        <f t="shared" si="90"/>
        <v xml:space="preserve"> PINI-N</v>
      </c>
      <c r="D187" s="127" t="str">
        <f t="shared" si="87"/>
        <v>2025/06</v>
      </c>
      <c r="E187" s="135" t="s">
        <v>114</v>
      </c>
      <c r="F187" s="136" t="s">
        <v>41</v>
      </c>
      <c r="G187" s="136" t="s">
        <v>42</v>
      </c>
      <c r="H187" s="137">
        <v>38</v>
      </c>
      <c r="I187" s="137">
        <f t="shared" si="91"/>
        <v>97.41</v>
      </c>
      <c r="J187" s="137">
        <f t="shared" si="92"/>
        <v>3701.58</v>
      </c>
      <c r="K187" s="137">
        <v>117.87</v>
      </c>
      <c r="L187" s="138">
        <f t="shared" si="93"/>
        <v>4479.0600000000004</v>
      </c>
    </row>
    <row r="188" spans="1:13" ht="25.5">
      <c r="A188" s="128">
        <f t="shared" si="84"/>
        <v>18</v>
      </c>
      <c r="B188" s="135" t="s">
        <v>400</v>
      </c>
      <c r="C188" s="126" t="str">
        <f t="shared" si="90"/>
        <v xml:space="preserve"> PINI-N</v>
      </c>
      <c r="D188" s="127" t="str">
        <f t="shared" si="87"/>
        <v>2025/06</v>
      </c>
      <c r="E188" s="135" t="s">
        <v>115</v>
      </c>
      <c r="F188" s="136" t="s">
        <v>41</v>
      </c>
      <c r="G188" s="136" t="s">
        <v>42</v>
      </c>
      <c r="H188" s="137">
        <v>31</v>
      </c>
      <c r="I188" s="137">
        <f t="shared" si="91"/>
        <v>117.34</v>
      </c>
      <c r="J188" s="137">
        <f t="shared" si="92"/>
        <v>3637.54</v>
      </c>
      <c r="K188" s="137">
        <v>141.97999999999999</v>
      </c>
      <c r="L188" s="138">
        <f t="shared" si="93"/>
        <v>4401.38</v>
      </c>
    </row>
    <row r="189" spans="1:13" ht="25.5">
      <c r="A189" s="128">
        <f t="shared" si="84"/>
        <v>18</v>
      </c>
      <c r="B189" s="135" t="s">
        <v>401</v>
      </c>
      <c r="C189" s="126" t="str">
        <f t="shared" si="90"/>
        <v xml:space="preserve"> PINI-N</v>
      </c>
      <c r="D189" s="127" t="str">
        <f t="shared" si="87"/>
        <v>2025/06</v>
      </c>
      <c r="E189" s="135" t="s">
        <v>116</v>
      </c>
      <c r="F189" s="136" t="s">
        <v>41</v>
      </c>
      <c r="G189" s="136" t="s">
        <v>42</v>
      </c>
      <c r="H189" s="137">
        <v>7</v>
      </c>
      <c r="I189" s="137">
        <f t="shared" si="91"/>
        <v>134.77000000000001</v>
      </c>
      <c r="J189" s="137">
        <f t="shared" si="92"/>
        <v>943.39</v>
      </c>
      <c r="K189" s="137">
        <v>163.07</v>
      </c>
      <c r="L189" s="138">
        <f t="shared" si="93"/>
        <v>1141.49</v>
      </c>
    </row>
    <row r="190" spans="1:13">
      <c r="A190" s="128">
        <f t="shared" si="84"/>
        <v>5</v>
      </c>
      <c r="B190" s="134" t="s">
        <v>117</v>
      </c>
      <c r="C190" s="182" t="s">
        <v>71</v>
      </c>
      <c r="D190" s="182"/>
      <c r="E190" s="182"/>
      <c r="F190" s="182"/>
      <c r="G190" s="182"/>
      <c r="H190" s="182"/>
      <c r="I190" s="182"/>
      <c r="J190" s="182"/>
      <c r="K190" s="182"/>
      <c r="L190" s="182"/>
      <c r="M190" s="80" t="s">
        <v>628</v>
      </c>
    </row>
    <row r="191" spans="1:13" ht="38.25">
      <c r="A191" s="128">
        <f t="shared" si="84"/>
        <v>7</v>
      </c>
      <c r="B191" s="135" t="s">
        <v>402</v>
      </c>
      <c r="C191" s="126" t="str">
        <f t="shared" si="90"/>
        <v>SINAPI</v>
      </c>
      <c r="D191" s="127" t="str">
        <f t="shared" si="87"/>
        <v>2025/05</v>
      </c>
      <c r="E191" s="135" t="s">
        <v>403</v>
      </c>
      <c r="F191" s="136" t="s">
        <v>41</v>
      </c>
      <c r="G191" s="136" t="s">
        <v>42</v>
      </c>
      <c r="H191" s="137">
        <v>238</v>
      </c>
      <c r="I191" s="137">
        <f t="shared" si="91"/>
        <v>33.33</v>
      </c>
      <c r="J191" s="137">
        <f t="shared" si="92"/>
        <v>7932.54</v>
      </c>
      <c r="K191" s="137">
        <v>40.33</v>
      </c>
      <c r="L191" s="138">
        <f t="shared" ref="L191:L199" si="94">ROUND(H191*K191,2)</f>
        <v>9598.5400000000009</v>
      </c>
    </row>
    <row r="192" spans="1:13" ht="25.5">
      <c r="A192" s="128">
        <f t="shared" si="84"/>
        <v>7</v>
      </c>
      <c r="B192" s="135" t="s">
        <v>404</v>
      </c>
      <c r="C192" s="126" t="str">
        <f t="shared" si="90"/>
        <v>SINAPI</v>
      </c>
      <c r="D192" s="127" t="str">
        <f t="shared" si="87"/>
        <v>2025/05</v>
      </c>
      <c r="E192" s="135" t="s">
        <v>405</v>
      </c>
      <c r="F192" s="136" t="s">
        <v>41</v>
      </c>
      <c r="G192" s="136" t="s">
        <v>42</v>
      </c>
      <c r="H192" s="137">
        <v>148</v>
      </c>
      <c r="I192" s="137">
        <f t="shared" si="91"/>
        <v>35.82</v>
      </c>
      <c r="J192" s="137">
        <f t="shared" si="92"/>
        <v>5301.36</v>
      </c>
      <c r="K192" s="137">
        <v>43.34</v>
      </c>
      <c r="L192" s="138">
        <f t="shared" si="94"/>
        <v>6414.32</v>
      </c>
    </row>
    <row r="193" spans="1:12" ht="38.25">
      <c r="A193" s="128">
        <f t="shared" si="84"/>
        <v>7</v>
      </c>
      <c r="B193" s="135" t="s">
        <v>406</v>
      </c>
      <c r="C193" s="126" t="str">
        <f t="shared" si="90"/>
        <v>SINAPI</v>
      </c>
      <c r="D193" s="127" t="str">
        <f t="shared" si="87"/>
        <v>2025/05</v>
      </c>
      <c r="E193" s="135" t="s">
        <v>407</v>
      </c>
      <c r="F193" s="136" t="s">
        <v>41</v>
      </c>
      <c r="G193" s="136" t="s">
        <v>42</v>
      </c>
      <c r="H193" s="137">
        <v>9</v>
      </c>
      <c r="I193" s="137">
        <f t="shared" si="91"/>
        <v>188.64</v>
      </c>
      <c r="J193" s="137">
        <f t="shared" si="92"/>
        <v>1697.76</v>
      </c>
      <c r="K193" s="137">
        <v>228.25</v>
      </c>
      <c r="L193" s="138">
        <f t="shared" si="94"/>
        <v>2054.25</v>
      </c>
    </row>
    <row r="194" spans="1:12" ht="38.25">
      <c r="A194" s="128">
        <f t="shared" si="84"/>
        <v>7</v>
      </c>
      <c r="B194" s="135" t="s">
        <v>408</v>
      </c>
      <c r="C194" s="126" t="str">
        <f t="shared" si="90"/>
        <v>SINAPI</v>
      </c>
      <c r="D194" s="127" t="str">
        <f t="shared" si="87"/>
        <v>2025/05</v>
      </c>
      <c r="E194" s="135" t="s">
        <v>409</v>
      </c>
      <c r="F194" s="136" t="s">
        <v>41</v>
      </c>
      <c r="G194" s="136" t="s">
        <v>42</v>
      </c>
      <c r="H194" s="137">
        <v>10</v>
      </c>
      <c r="I194" s="137">
        <f t="shared" si="91"/>
        <v>445.95</v>
      </c>
      <c r="J194" s="137">
        <f t="shared" si="92"/>
        <v>4459.5</v>
      </c>
      <c r="K194" s="137">
        <v>539.6</v>
      </c>
      <c r="L194" s="138">
        <f t="shared" si="94"/>
        <v>5396</v>
      </c>
    </row>
    <row r="195" spans="1:12" ht="25.5">
      <c r="A195" s="128">
        <f t="shared" si="84"/>
        <v>15</v>
      </c>
      <c r="B195" s="135" t="s">
        <v>410</v>
      </c>
      <c r="C195" s="126" t="str">
        <f t="shared" si="90"/>
        <v xml:space="preserve"> CPOS</v>
      </c>
      <c r="D195" s="127" t="str">
        <f t="shared" si="87"/>
        <v>2025/05</v>
      </c>
      <c r="E195" s="135" t="s">
        <v>411</v>
      </c>
      <c r="F195" s="136" t="s">
        <v>41</v>
      </c>
      <c r="G195" s="136" t="s">
        <v>42</v>
      </c>
      <c r="H195" s="137">
        <v>109</v>
      </c>
      <c r="I195" s="137">
        <f t="shared" si="91"/>
        <v>32.229999999999997</v>
      </c>
      <c r="J195" s="137">
        <f t="shared" si="92"/>
        <v>3513.07</v>
      </c>
      <c r="K195" s="137">
        <v>39</v>
      </c>
      <c r="L195" s="138">
        <f t="shared" si="94"/>
        <v>4251</v>
      </c>
    </row>
    <row r="196" spans="1:12" ht="25.5">
      <c r="A196" s="128">
        <f t="shared" si="84"/>
        <v>15</v>
      </c>
      <c r="B196" s="135" t="s">
        <v>412</v>
      </c>
      <c r="C196" s="126" t="str">
        <f t="shared" si="90"/>
        <v xml:space="preserve"> CPOS</v>
      </c>
      <c r="D196" s="127" t="str">
        <f t="shared" si="87"/>
        <v>2025/05</v>
      </c>
      <c r="E196" s="135" t="s">
        <v>413</v>
      </c>
      <c r="F196" s="136" t="s">
        <v>41</v>
      </c>
      <c r="G196" s="136" t="s">
        <v>42</v>
      </c>
      <c r="H196" s="137">
        <v>2</v>
      </c>
      <c r="I196" s="137">
        <f t="shared" si="91"/>
        <v>62.12</v>
      </c>
      <c r="J196" s="137">
        <f t="shared" si="92"/>
        <v>124.24</v>
      </c>
      <c r="K196" s="137">
        <v>75.16</v>
      </c>
      <c r="L196" s="138">
        <f t="shared" si="94"/>
        <v>150.32</v>
      </c>
    </row>
    <row r="197" spans="1:12" ht="38.25">
      <c r="A197" s="128">
        <f t="shared" si="84"/>
        <v>15</v>
      </c>
      <c r="B197" s="135" t="s">
        <v>414</v>
      </c>
      <c r="C197" s="126" t="str">
        <f t="shared" si="90"/>
        <v xml:space="preserve"> CPOS</v>
      </c>
      <c r="D197" s="127" t="str">
        <f t="shared" si="87"/>
        <v>2025/05</v>
      </c>
      <c r="E197" s="135" t="s">
        <v>415</v>
      </c>
      <c r="F197" s="136" t="s">
        <v>41</v>
      </c>
      <c r="G197" s="136" t="s">
        <v>42</v>
      </c>
      <c r="H197" s="137">
        <v>109</v>
      </c>
      <c r="I197" s="137">
        <f t="shared" si="91"/>
        <v>189.62</v>
      </c>
      <c r="J197" s="137">
        <f t="shared" si="92"/>
        <v>20668.580000000002</v>
      </c>
      <c r="K197" s="137">
        <v>229.44</v>
      </c>
      <c r="L197" s="138">
        <f t="shared" si="94"/>
        <v>25008.959999999999</v>
      </c>
    </row>
    <row r="198" spans="1:12" ht="38.25">
      <c r="A198" s="128">
        <f t="shared" si="84"/>
        <v>15</v>
      </c>
      <c r="B198" s="135" t="s">
        <v>416</v>
      </c>
      <c r="C198" s="126" t="str">
        <f t="shared" si="90"/>
        <v xml:space="preserve"> CPOS</v>
      </c>
      <c r="D198" s="127" t="str">
        <f t="shared" si="87"/>
        <v>2025/05</v>
      </c>
      <c r="E198" s="135" t="s">
        <v>417</v>
      </c>
      <c r="F198" s="136" t="s">
        <v>41</v>
      </c>
      <c r="G198" s="136" t="s">
        <v>42</v>
      </c>
      <c r="H198" s="137">
        <v>85</v>
      </c>
      <c r="I198" s="137">
        <f t="shared" si="91"/>
        <v>164.32</v>
      </c>
      <c r="J198" s="137">
        <f t="shared" si="92"/>
        <v>13967.2</v>
      </c>
      <c r="K198" s="137">
        <v>198.83</v>
      </c>
      <c r="L198" s="138">
        <f t="shared" si="94"/>
        <v>16900.55</v>
      </c>
    </row>
    <row r="199" spans="1:12" ht="38.25">
      <c r="A199" s="128">
        <f t="shared" si="84"/>
        <v>15</v>
      </c>
      <c r="B199" s="135" t="s">
        <v>418</v>
      </c>
      <c r="C199" s="126" t="str">
        <f t="shared" si="90"/>
        <v xml:space="preserve"> CPOS</v>
      </c>
      <c r="D199" s="127" t="str">
        <f t="shared" si="87"/>
        <v>2025/05</v>
      </c>
      <c r="E199" s="135" t="s">
        <v>67</v>
      </c>
      <c r="F199" s="136" t="s">
        <v>41</v>
      </c>
      <c r="G199" s="136" t="s">
        <v>42</v>
      </c>
      <c r="H199" s="137">
        <v>18</v>
      </c>
      <c r="I199" s="137">
        <f t="shared" si="91"/>
        <v>236.26</v>
      </c>
      <c r="J199" s="137">
        <f t="shared" si="92"/>
        <v>4252.68</v>
      </c>
      <c r="K199" s="137">
        <v>285.87</v>
      </c>
      <c r="L199" s="138">
        <f t="shared" si="94"/>
        <v>5145.66</v>
      </c>
    </row>
    <row r="200" spans="1:12">
      <c r="A200" s="128">
        <f t="shared" si="84"/>
        <v>5</v>
      </c>
      <c r="B200" s="134" t="s">
        <v>118</v>
      </c>
      <c r="C200" s="182" t="s">
        <v>72</v>
      </c>
      <c r="D200" s="182"/>
      <c r="E200" s="182"/>
      <c r="F200" s="182"/>
      <c r="G200" s="182"/>
      <c r="H200" s="182"/>
      <c r="I200" s="182"/>
      <c r="J200" s="182"/>
      <c r="K200" s="182"/>
      <c r="L200" s="182"/>
    </row>
    <row r="201" spans="1:12" ht="38.25">
      <c r="A201" s="128">
        <f t="shared" si="84"/>
        <v>6</v>
      </c>
      <c r="B201" s="135" t="s">
        <v>419</v>
      </c>
      <c r="C201" s="126" t="str">
        <f t="shared" si="90"/>
        <v>SINAPI</v>
      </c>
      <c r="D201" s="127" t="str">
        <f t="shared" si="87"/>
        <v>2025/05</v>
      </c>
      <c r="E201" s="135" t="s">
        <v>420</v>
      </c>
      <c r="F201" s="136" t="s">
        <v>41</v>
      </c>
      <c r="G201" s="136" t="s">
        <v>42</v>
      </c>
      <c r="H201" s="137">
        <v>32</v>
      </c>
      <c r="I201" s="137">
        <f t="shared" si="91"/>
        <v>20.22</v>
      </c>
      <c r="J201" s="137">
        <f t="shared" si="92"/>
        <v>647.04</v>
      </c>
      <c r="K201" s="137">
        <v>24.47</v>
      </c>
      <c r="L201" s="138">
        <f t="shared" ref="L201:L210" si="95">ROUND(H201*K201,2)</f>
        <v>783.04</v>
      </c>
    </row>
    <row r="202" spans="1:12" ht="38.25">
      <c r="A202" s="128">
        <f t="shared" si="84"/>
        <v>6</v>
      </c>
      <c r="B202" s="135" t="s">
        <v>421</v>
      </c>
      <c r="C202" s="126" t="str">
        <f t="shared" si="90"/>
        <v>SINAPI</v>
      </c>
      <c r="D202" s="127" t="str">
        <f t="shared" si="87"/>
        <v>2025/05</v>
      </c>
      <c r="E202" s="135" t="s">
        <v>422</v>
      </c>
      <c r="F202" s="136" t="s">
        <v>41</v>
      </c>
      <c r="G202" s="136" t="s">
        <v>42</v>
      </c>
      <c r="H202" s="137">
        <v>271</v>
      </c>
      <c r="I202" s="137">
        <f t="shared" si="91"/>
        <v>24.69</v>
      </c>
      <c r="J202" s="137">
        <f t="shared" si="92"/>
        <v>6690.99</v>
      </c>
      <c r="K202" s="137">
        <v>29.87</v>
      </c>
      <c r="L202" s="138">
        <f t="shared" si="95"/>
        <v>8094.77</v>
      </c>
    </row>
    <row r="203" spans="1:12" ht="51">
      <c r="A203" s="128">
        <f t="shared" si="84"/>
        <v>6</v>
      </c>
      <c r="B203" s="135" t="s">
        <v>423</v>
      </c>
      <c r="C203" s="126" t="str">
        <f t="shared" si="90"/>
        <v>SINAPI</v>
      </c>
      <c r="D203" s="127" t="str">
        <f t="shared" si="87"/>
        <v>2025/05</v>
      </c>
      <c r="E203" s="135" t="s">
        <v>424</v>
      </c>
      <c r="F203" s="136" t="s">
        <v>41</v>
      </c>
      <c r="G203" s="136" t="s">
        <v>42</v>
      </c>
      <c r="H203" s="137">
        <v>29</v>
      </c>
      <c r="I203" s="137">
        <f t="shared" si="91"/>
        <v>288.33999999999997</v>
      </c>
      <c r="J203" s="137">
        <f t="shared" si="92"/>
        <v>8361.86</v>
      </c>
      <c r="K203" s="137">
        <v>348.89</v>
      </c>
      <c r="L203" s="138">
        <f t="shared" si="95"/>
        <v>10117.81</v>
      </c>
    </row>
    <row r="204" spans="1:12" ht="51">
      <c r="A204" s="128">
        <f t="shared" ref="A204:A267" si="96">LEN(B204)</f>
        <v>6</v>
      </c>
      <c r="B204" s="135" t="s">
        <v>425</v>
      </c>
      <c r="C204" s="126" t="str">
        <f t="shared" si="90"/>
        <v>SINAPI</v>
      </c>
      <c r="D204" s="127" t="str">
        <f t="shared" si="87"/>
        <v>2025/05</v>
      </c>
      <c r="E204" s="135" t="s">
        <v>426</v>
      </c>
      <c r="F204" s="136" t="s">
        <v>41</v>
      </c>
      <c r="G204" s="136" t="s">
        <v>42</v>
      </c>
      <c r="H204" s="137">
        <v>1</v>
      </c>
      <c r="I204" s="137">
        <f t="shared" si="91"/>
        <v>552.27</v>
      </c>
      <c r="J204" s="137">
        <f t="shared" si="92"/>
        <v>552.27</v>
      </c>
      <c r="K204" s="137">
        <v>668.25</v>
      </c>
      <c r="L204" s="138">
        <f t="shared" si="95"/>
        <v>668.25</v>
      </c>
    </row>
    <row r="205" spans="1:12" ht="63.75">
      <c r="A205" s="128">
        <f t="shared" si="96"/>
        <v>7</v>
      </c>
      <c r="B205" s="135" t="s">
        <v>427</v>
      </c>
      <c r="C205" s="126" t="str">
        <f t="shared" si="90"/>
        <v>SINAPI</v>
      </c>
      <c r="D205" s="127" t="str">
        <f t="shared" si="87"/>
        <v>2025/05</v>
      </c>
      <c r="E205" s="135" t="s">
        <v>428</v>
      </c>
      <c r="F205" s="136" t="s">
        <v>41</v>
      </c>
      <c r="G205" s="136" t="s">
        <v>42</v>
      </c>
      <c r="H205" s="137">
        <v>2</v>
      </c>
      <c r="I205" s="137">
        <f t="shared" si="91"/>
        <v>513.6</v>
      </c>
      <c r="J205" s="137">
        <f t="shared" si="92"/>
        <v>1027.2</v>
      </c>
      <c r="K205" s="137">
        <v>621.45000000000005</v>
      </c>
      <c r="L205" s="138">
        <f t="shared" si="95"/>
        <v>1242.9000000000001</v>
      </c>
    </row>
    <row r="206" spans="1:12" ht="63.75">
      <c r="A206" s="128">
        <f t="shared" si="96"/>
        <v>7</v>
      </c>
      <c r="B206" s="135" t="s">
        <v>429</v>
      </c>
      <c r="C206" s="126" t="str">
        <f t="shared" si="90"/>
        <v>SINAPI</v>
      </c>
      <c r="D206" s="127" t="str">
        <f t="shared" si="87"/>
        <v>2025/05</v>
      </c>
      <c r="E206" s="135" t="s">
        <v>430</v>
      </c>
      <c r="F206" s="136" t="s">
        <v>41</v>
      </c>
      <c r="G206" s="136" t="s">
        <v>42</v>
      </c>
      <c r="H206" s="137">
        <v>1</v>
      </c>
      <c r="I206" s="137">
        <f t="shared" si="91"/>
        <v>592.45000000000005</v>
      </c>
      <c r="J206" s="137">
        <f t="shared" si="92"/>
        <v>592.45000000000005</v>
      </c>
      <c r="K206" s="137">
        <v>716.87</v>
      </c>
      <c r="L206" s="138">
        <f t="shared" si="95"/>
        <v>716.87</v>
      </c>
    </row>
    <row r="207" spans="1:12" ht="63.75">
      <c r="A207" s="128">
        <f t="shared" si="96"/>
        <v>7</v>
      </c>
      <c r="B207" s="135" t="s">
        <v>431</v>
      </c>
      <c r="C207" s="126" t="str">
        <f t="shared" si="90"/>
        <v>SINAPI</v>
      </c>
      <c r="D207" s="127" t="str">
        <f t="shared" si="87"/>
        <v>2025/05</v>
      </c>
      <c r="E207" s="135" t="s">
        <v>432</v>
      </c>
      <c r="F207" s="136" t="s">
        <v>41</v>
      </c>
      <c r="G207" s="136" t="s">
        <v>42</v>
      </c>
      <c r="H207" s="137">
        <v>5</v>
      </c>
      <c r="I207" s="137">
        <f t="shared" si="91"/>
        <v>840.5</v>
      </c>
      <c r="J207" s="137">
        <f t="shared" si="92"/>
        <v>4202.5</v>
      </c>
      <c r="K207" s="137">
        <v>1017</v>
      </c>
      <c r="L207" s="138">
        <f t="shared" si="95"/>
        <v>5085</v>
      </c>
    </row>
    <row r="208" spans="1:12" ht="25.5">
      <c r="A208" s="128">
        <f t="shared" si="96"/>
        <v>18</v>
      </c>
      <c r="B208" s="135" t="s">
        <v>433</v>
      </c>
      <c r="C208" s="126" t="str">
        <f t="shared" si="90"/>
        <v xml:space="preserve"> PINI-N</v>
      </c>
      <c r="D208" s="127" t="str">
        <f t="shared" si="87"/>
        <v>2025/06</v>
      </c>
      <c r="E208" s="135" t="s">
        <v>119</v>
      </c>
      <c r="F208" s="136" t="s">
        <v>41</v>
      </c>
      <c r="G208" s="136" t="s">
        <v>42</v>
      </c>
      <c r="H208" s="137">
        <v>19</v>
      </c>
      <c r="I208" s="137">
        <f t="shared" si="91"/>
        <v>67.05</v>
      </c>
      <c r="J208" s="137">
        <f t="shared" si="92"/>
        <v>1273.95</v>
      </c>
      <c r="K208" s="137">
        <v>81.13</v>
      </c>
      <c r="L208" s="138">
        <f t="shared" si="95"/>
        <v>1541.47</v>
      </c>
    </row>
    <row r="209" spans="1:12" ht="25.5">
      <c r="A209" s="128">
        <f t="shared" si="96"/>
        <v>18</v>
      </c>
      <c r="B209" s="135" t="s">
        <v>434</v>
      </c>
      <c r="C209" s="126" t="str">
        <f t="shared" si="90"/>
        <v xml:space="preserve"> PINI-N</v>
      </c>
      <c r="D209" s="127" t="str">
        <f t="shared" si="87"/>
        <v>2025/06</v>
      </c>
      <c r="E209" s="135" t="s">
        <v>120</v>
      </c>
      <c r="F209" s="136" t="s">
        <v>41</v>
      </c>
      <c r="G209" s="136" t="s">
        <v>42</v>
      </c>
      <c r="H209" s="137">
        <v>2</v>
      </c>
      <c r="I209" s="137">
        <f t="shared" si="91"/>
        <v>171.12</v>
      </c>
      <c r="J209" s="137">
        <f t="shared" si="92"/>
        <v>342.24</v>
      </c>
      <c r="K209" s="137">
        <v>207.05</v>
      </c>
      <c r="L209" s="138">
        <f t="shared" si="95"/>
        <v>414.1</v>
      </c>
    </row>
    <row r="210" spans="1:12" ht="25.5">
      <c r="A210" s="128">
        <f t="shared" si="96"/>
        <v>20</v>
      </c>
      <c r="B210" s="135" t="s">
        <v>435</v>
      </c>
      <c r="C210" s="126" t="str">
        <f t="shared" si="90"/>
        <v xml:space="preserve"> SIURB-E</v>
      </c>
      <c r="D210" s="127" t="str">
        <f t="shared" si="87"/>
        <v>2025/01</v>
      </c>
      <c r="E210" s="135" t="s">
        <v>121</v>
      </c>
      <c r="F210" s="136" t="s">
        <v>41</v>
      </c>
      <c r="G210" s="136" t="s">
        <v>42</v>
      </c>
      <c r="H210" s="137">
        <v>5</v>
      </c>
      <c r="I210" s="137">
        <f t="shared" si="91"/>
        <v>3301.4</v>
      </c>
      <c r="J210" s="137">
        <f t="shared" si="92"/>
        <v>16507</v>
      </c>
      <c r="K210" s="137">
        <v>3994.69</v>
      </c>
      <c r="L210" s="138">
        <f t="shared" si="95"/>
        <v>19973.45</v>
      </c>
    </row>
    <row r="211" spans="1:12">
      <c r="A211" s="128">
        <f t="shared" si="96"/>
        <v>5</v>
      </c>
      <c r="B211" s="134" t="s">
        <v>122</v>
      </c>
      <c r="C211" s="182" t="s">
        <v>73</v>
      </c>
      <c r="D211" s="182"/>
      <c r="E211" s="182"/>
      <c r="F211" s="182"/>
      <c r="G211" s="182"/>
      <c r="H211" s="182"/>
      <c r="I211" s="182"/>
      <c r="J211" s="182"/>
      <c r="K211" s="182"/>
      <c r="L211" s="182"/>
    </row>
    <row r="212" spans="1:12" ht="38.25">
      <c r="A212" s="128">
        <f t="shared" si="96"/>
        <v>6</v>
      </c>
      <c r="B212" s="135" t="s">
        <v>436</v>
      </c>
      <c r="C212" s="126" t="str">
        <f t="shared" si="90"/>
        <v>SINAPI</v>
      </c>
      <c r="D212" s="127" t="str">
        <f t="shared" si="87"/>
        <v>2025/05</v>
      </c>
      <c r="E212" s="135" t="s">
        <v>437</v>
      </c>
      <c r="F212" s="136" t="s">
        <v>41</v>
      </c>
      <c r="G212" s="136" t="s">
        <v>42</v>
      </c>
      <c r="H212" s="137">
        <v>33</v>
      </c>
      <c r="I212" s="137">
        <f t="shared" si="91"/>
        <v>12.15</v>
      </c>
      <c r="J212" s="137">
        <f t="shared" si="92"/>
        <v>400.95</v>
      </c>
      <c r="K212" s="137">
        <v>14.7</v>
      </c>
      <c r="L212" s="138">
        <f t="shared" ref="L212:L232" si="97">ROUND(H212*K212,2)</f>
        <v>485.1</v>
      </c>
    </row>
    <row r="213" spans="1:12" ht="38.25">
      <c r="A213" s="128">
        <f t="shared" si="96"/>
        <v>6</v>
      </c>
      <c r="B213" s="135" t="s">
        <v>438</v>
      </c>
      <c r="C213" s="126" t="str">
        <f t="shared" si="90"/>
        <v>SINAPI</v>
      </c>
      <c r="D213" s="127" t="str">
        <f t="shared" si="87"/>
        <v>2025/05</v>
      </c>
      <c r="E213" s="135" t="s">
        <v>439</v>
      </c>
      <c r="F213" s="136" t="s">
        <v>41</v>
      </c>
      <c r="G213" s="136" t="s">
        <v>42</v>
      </c>
      <c r="H213" s="137">
        <v>65</v>
      </c>
      <c r="I213" s="137">
        <f t="shared" si="91"/>
        <v>55.71</v>
      </c>
      <c r="J213" s="137">
        <f t="shared" si="92"/>
        <v>3621.15</v>
      </c>
      <c r="K213" s="137">
        <v>67.41</v>
      </c>
      <c r="L213" s="138">
        <f t="shared" si="97"/>
        <v>4381.6499999999996</v>
      </c>
    </row>
    <row r="214" spans="1:12" ht="38.25">
      <c r="A214" s="128">
        <f t="shared" si="96"/>
        <v>6</v>
      </c>
      <c r="B214" s="135" t="s">
        <v>440</v>
      </c>
      <c r="C214" s="126" t="str">
        <f t="shared" si="90"/>
        <v>SINAPI</v>
      </c>
      <c r="D214" s="127" t="str">
        <f t="shared" si="87"/>
        <v>2025/05</v>
      </c>
      <c r="E214" s="135" t="s">
        <v>441</v>
      </c>
      <c r="F214" s="136" t="s">
        <v>41</v>
      </c>
      <c r="G214" s="136" t="s">
        <v>42</v>
      </c>
      <c r="H214" s="137">
        <v>6</v>
      </c>
      <c r="I214" s="137">
        <f t="shared" si="91"/>
        <v>57.62</v>
      </c>
      <c r="J214" s="137">
        <f t="shared" si="92"/>
        <v>345.72</v>
      </c>
      <c r="K214" s="137">
        <v>69.72</v>
      </c>
      <c r="L214" s="138">
        <f t="shared" si="97"/>
        <v>418.32</v>
      </c>
    </row>
    <row r="215" spans="1:12" ht="38.25">
      <c r="A215" s="128">
        <f t="shared" si="96"/>
        <v>6</v>
      </c>
      <c r="B215" s="135" t="s">
        <v>442</v>
      </c>
      <c r="C215" s="126" t="str">
        <f t="shared" si="90"/>
        <v>SINAPI</v>
      </c>
      <c r="D215" s="127" t="str">
        <f t="shared" si="87"/>
        <v>2025/05</v>
      </c>
      <c r="E215" s="135" t="s">
        <v>443</v>
      </c>
      <c r="F215" s="136" t="s">
        <v>41</v>
      </c>
      <c r="G215" s="136" t="s">
        <v>42</v>
      </c>
      <c r="H215" s="137">
        <v>10</v>
      </c>
      <c r="I215" s="137">
        <f t="shared" si="91"/>
        <v>61.1</v>
      </c>
      <c r="J215" s="137">
        <f t="shared" si="92"/>
        <v>611</v>
      </c>
      <c r="K215" s="137">
        <v>73.930000000000007</v>
      </c>
      <c r="L215" s="138">
        <f t="shared" si="97"/>
        <v>739.3</v>
      </c>
    </row>
    <row r="216" spans="1:12" ht="38.25">
      <c r="A216" s="128">
        <f t="shared" si="96"/>
        <v>6</v>
      </c>
      <c r="B216" s="135" t="s">
        <v>444</v>
      </c>
      <c r="C216" s="126" t="str">
        <f t="shared" si="90"/>
        <v>SINAPI</v>
      </c>
      <c r="D216" s="127" t="str">
        <f t="shared" si="87"/>
        <v>2025/05</v>
      </c>
      <c r="E216" s="135" t="s">
        <v>445</v>
      </c>
      <c r="F216" s="136" t="s">
        <v>41</v>
      </c>
      <c r="G216" s="136" t="s">
        <v>42</v>
      </c>
      <c r="H216" s="137">
        <v>11</v>
      </c>
      <c r="I216" s="137">
        <f t="shared" si="91"/>
        <v>61.1</v>
      </c>
      <c r="J216" s="137">
        <f t="shared" si="92"/>
        <v>672.1</v>
      </c>
      <c r="K216" s="137">
        <v>73.930000000000007</v>
      </c>
      <c r="L216" s="138">
        <f t="shared" si="97"/>
        <v>813.23</v>
      </c>
    </row>
    <row r="217" spans="1:12" ht="38.25">
      <c r="A217" s="128">
        <f t="shared" si="96"/>
        <v>6</v>
      </c>
      <c r="B217" s="135" t="s">
        <v>446</v>
      </c>
      <c r="C217" s="126" t="str">
        <f t="shared" si="90"/>
        <v>SINAPI</v>
      </c>
      <c r="D217" s="127" t="str">
        <f t="shared" si="87"/>
        <v>2025/05</v>
      </c>
      <c r="E217" s="135" t="s">
        <v>447</v>
      </c>
      <c r="F217" s="136" t="s">
        <v>41</v>
      </c>
      <c r="G217" s="136" t="s">
        <v>42</v>
      </c>
      <c r="H217" s="137">
        <v>6</v>
      </c>
      <c r="I217" s="137">
        <f t="shared" si="91"/>
        <v>71.72</v>
      </c>
      <c r="J217" s="137">
        <f t="shared" si="92"/>
        <v>430.32</v>
      </c>
      <c r="K217" s="137">
        <v>86.78</v>
      </c>
      <c r="L217" s="138">
        <f t="shared" si="97"/>
        <v>520.67999999999995</v>
      </c>
    </row>
    <row r="218" spans="1:12" ht="38.25">
      <c r="A218" s="128">
        <f t="shared" si="96"/>
        <v>6</v>
      </c>
      <c r="B218" s="135" t="s">
        <v>448</v>
      </c>
      <c r="C218" s="126" t="str">
        <f t="shared" si="90"/>
        <v>SINAPI</v>
      </c>
      <c r="D218" s="127" t="str">
        <f t="shared" si="87"/>
        <v>2025/05</v>
      </c>
      <c r="E218" s="135" t="s">
        <v>449</v>
      </c>
      <c r="F218" s="136" t="s">
        <v>41</v>
      </c>
      <c r="G218" s="136" t="s">
        <v>42</v>
      </c>
      <c r="H218" s="137">
        <v>4</v>
      </c>
      <c r="I218" s="137">
        <f t="shared" si="91"/>
        <v>80.64</v>
      </c>
      <c r="J218" s="137">
        <f t="shared" si="92"/>
        <v>322.56</v>
      </c>
      <c r="K218" s="137">
        <v>97.57</v>
      </c>
      <c r="L218" s="138">
        <f t="shared" si="97"/>
        <v>390.28</v>
      </c>
    </row>
    <row r="219" spans="1:12" ht="38.25">
      <c r="A219" s="128">
        <f t="shared" si="96"/>
        <v>6</v>
      </c>
      <c r="B219" s="135" t="s">
        <v>450</v>
      </c>
      <c r="C219" s="126" t="str">
        <f t="shared" si="90"/>
        <v>SINAPI</v>
      </c>
      <c r="D219" s="127" t="str">
        <f t="shared" si="87"/>
        <v>2025/05</v>
      </c>
      <c r="E219" s="135" t="s">
        <v>451</v>
      </c>
      <c r="F219" s="136" t="s">
        <v>41</v>
      </c>
      <c r="G219" s="136" t="s">
        <v>42</v>
      </c>
      <c r="H219" s="137">
        <v>2</v>
      </c>
      <c r="I219" s="137">
        <f t="shared" si="91"/>
        <v>84.89</v>
      </c>
      <c r="J219" s="137">
        <f t="shared" si="92"/>
        <v>169.78</v>
      </c>
      <c r="K219" s="137">
        <v>102.72</v>
      </c>
      <c r="L219" s="138">
        <f t="shared" si="97"/>
        <v>205.44</v>
      </c>
    </row>
    <row r="220" spans="1:12" ht="38.25">
      <c r="A220" s="128">
        <f t="shared" si="96"/>
        <v>6</v>
      </c>
      <c r="B220" s="135" t="s">
        <v>452</v>
      </c>
      <c r="C220" s="126" t="str">
        <f t="shared" si="90"/>
        <v>SINAPI</v>
      </c>
      <c r="D220" s="127" t="str">
        <f t="shared" si="87"/>
        <v>2025/05</v>
      </c>
      <c r="E220" s="135" t="s">
        <v>453</v>
      </c>
      <c r="F220" s="136" t="s">
        <v>41</v>
      </c>
      <c r="G220" s="136" t="s">
        <v>42</v>
      </c>
      <c r="H220" s="137">
        <v>2</v>
      </c>
      <c r="I220" s="137">
        <f t="shared" si="91"/>
        <v>108.81</v>
      </c>
      <c r="J220" s="137">
        <f t="shared" si="92"/>
        <v>217.62</v>
      </c>
      <c r="K220" s="137">
        <v>131.66</v>
      </c>
      <c r="L220" s="138">
        <f t="shared" si="97"/>
        <v>263.32</v>
      </c>
    </row>
    <row r="221" spans="1:12" ht="38.25">
      <c r="A221" s="128">
        <f t="shared" si="96"/>
        <v>7</v>
      </c>
      <c r="B221" s="135" t="s">
        <v>454</v>
      </c>
      <c r="C221" s="126" t="str">
        <f t="shared" si="90"/>
        <v>SINAPI</v>
      </c>
      <c r="D221" s="127" t="str">
        <f t="shared" si="87"/>
        <v>2025/05</v>
      </c>
      <c r="E221" s="135" t="s">
        <v>455</v>
      </c>
      <c r="F221" s="136" t="s">
        <v>41</v>
      </c>
      <c r="G221" s="136" t="s">
        <v>42</v>
      </c>
      <c r="H221" s="137">
        <v>4</v>
      </c>
      <c r="I221" s="137">
        <f t="shared" si="91"/>
        <v>440.63</v>
      </c>
      <c r="J221" s="137">
        <f t="shared" si="92"/>
        <v>1762.52</v>
      </c>
      <c r="K221" s="137">
        <v>533.16</v>
      </c>
      <c r="L221" s="138">
        <f t="shared" si="97"/>
        <v>2132.64</v>
      </c>
    </row>
    <row r="222" spans="1:12" ht="38.25">
      <c r="A222" s="128">
        <f t="shared" si="96"/>
        <v>7</v>
      </c>
      <c r="B222" s="135" t="s">
        <v>456</v>
      </c>
      <c r="C222" s="126" t="str">
        <f t="shared" si="90"/>
        <v>SINAPI</v>
      </c>
      <c r="D222" s="127" t="str">
        <f t="shared" ref="D222:D281" si="98">IFERROR(VLOOKUP(C222,$C$324:$D$335,2,FALSE),"")</f>
        <v>2025/05</v>
      </c>
      <c r="E222" s="135" t="s">
        <v>457</v>
      </c>
      <c r="F222" s="136" t="s">
        <v>41</v>
      </c>
      <c r="G222" s="136" t="s">
        <v>42</v>
      </c>
      <c r="H222" s="137">
        <v>1</v>
      </c>
      <c r="I222" s="137">
        <f t="shared" si="91"/>
        <v>1318.41</v>
      </c>
      <c r="J222" s="137">
        <f t="shared" si="92"/>
        <v>1318.41</v>
      </c>
      <c r="K222" s="137">
        <v>1595.28</v>
      </c>
      <c r="L222" s="138">
        <f t="shared" si="97"/>
        <v>1595.28</v>
      </c>
    </row>
    <row r="223" spans="1:12" ht="25.5">
      <c r="A223" s="128">
        <f t="shared" si="96"/>
        <v>15</v>
      </c>
      <c r="B223" s="135" t="s">
        <v>458</v>
      </c>
      <c r="C223" s="126" t="str">
        <f t="shared" ref="C223:C281" si="99">IFERROR((VLOOKUP(A223,$B$324:$D$335,2,FALSE)),"")</f>
        <v xml:space="preserve"> CPOS</v>
      </c>
      <c r="D223" s="127" t="str">
        <f t="shared" si="98"/>
        <v>2025/05</v>
      </c>
      <c r="E223" s="135" t="s">
        <v>459</v>
      </c>
      <c r="F223" s="136" t="s">
        <v>41</v>
      </c>
      <c r="G223" s="136" t="s">
        <v>42</v>
      </c>
      <c r="H223" s="137">
        <v>2</v>
      </c>
      <c r="I223" s="137">
        <f t="shared" ref="I223:I281" si="100">ROUND(K223/1.21,2)</f>
        <v>225.74</v>
      </c>
      <c r="J223" s="137">
        <f t="shared" ref="J223:J281" si="101">ROUND(H223*I223,2)</f>
        <v>451.48</v>
      </c>
      <c r="K223" s="137">
        <v>273.14</v>
      </c>
      <c r="L223" s="138">
        <f t="shared" si="97"/>
        <v>546.28</v>
      </c>
    </row>
    <row r="224" spans="1:12" ht="25.5">
      <c r="A224" s="128">
        <f t="shared" si="96"/>
        <v>15</v>
      </c>
      <c r="B224" s="135" t="s">
        <v>460</v>
      </c>
      <c r="C224" s="126" t="str">
        <f t="shared" si="99"/>
        <v xml:space="preserve"> CPOS</v>
      </c>
      <c r="D224" s="127" t="str">
        <f t="shared" si="98"/>
        <v>2025/05</v>
      </c>
      <c r="E224" s="135" t="s">
        <v>123</v>
      </c>
      <c r="F224" s="136" t="s">
        <v>41</v>
      </c>
      <c r="G224" s="136" t="s">
        <v>42</v>
      </c>
      <c r="H224" s="137">
        <v>2</v>
      </c>
      <c r="I224" s="137">
        <f t="shared" si="100"/>
        <v>336.85</v>
      </c>
      <c r="J224" s="137">
        <f t="shared" si="101"/>
        <v>673.7</v>
      </c>
      <c r="K224" s="137">
        <v>407.59</v>
      </c>
      <c r="L224" s="138">
        <f t="shared" si="97"/>
        <v>815.18</v>
      </c>
    </row>
    <row r="225" spans="1:12" ht="25.5">
      <c r="A225" s="128">
        <f t="shared" si="96"/>
        <v>18</v>
      </c>
      <c r="B225" s="135" t="s">
        <v>461</v>
      </c>
      <c r="C225" s="126" t="str">
        <f t="shared" si="99"/>
        <v xml:space="preserve"> PINI-N</v>
      </c>
      <c r="D225" s="127" t="str">
        <f t="shared" si="98"/>
        <v>2025/06</v>
      </c>
      <c r="E225" s="135" t="s">
        <v>124</v>
      </c>
      <c r="F225" s="136" t="s">
        <v>41</v>
      </c>
      <c r="G225" s="136" t="s">
        <v>42</v>
      </c>
      <c r="H225" s="137">
        <v>5</v>
      </c>
      <c r="I225" s="137">
        <f t="shared" si="100"/>
        <v>988.36</v>
      </c>
      <c r="J225" s="137">
        <f t="shared" si="101"/>
        <v>4941.8</v>
      </c>
      <c r="K225" s="137">
        <v>1195.92</v>
      </c>
      <c r="L225" s="138">
        <f t="shared" si="97"/>
        <v>5979.6</v>
      </c>
    </row>
    <row r="226" spans="1:12" ht="25.5">
      <c r="A226" s="128">
        <f t="shared" si="96"/>
        <v>20</v>
      </c>
      <c r="B226" s="135" t="s">
        <v>462</v>
      </c>
      <c r="C226" s="126" t="str">
        <f t="shared" si="99"/>
        <v xml:space="preserve"> SIURB-E</v>
      </c>
      <c r="D226" s="127" t="str">
        <f t="shared" si="98"/>
        <v>2025/01</v>
      </c>
      <c r="E226" s="135" t="s">
        <v>125</v>
      </c>
      <c r="F226" s="136" t="s">
        <v>41</v>
      </c>
      <c r="G226" s="136" t="s">
        <v>42</v>
      </c>
      <c r="H226" s="137">
        <v>30</v>
      </c>
      <c r="I226" s="137">
        <f t="shared" si="100"/>
        <v>72.09</v>
      </c>
      <c r="J226" s="137">
        <f t="shared" si="101"/>
        <v>2162.6999999999998</v>
      </c>
      <c r="K226" s="137">
        <v>87.23</v>
      </c>
      <c r="L226" s="138">
        <f t="shared" si="97"/>
        <v>2616.9</v>
      </c>
    </row>
    <row r="227" spans="1:12" ht="25.5">
      <c r="A227" s="128">
        <f t="shared" si="96"/>
        <v>20</v>
      </c>
      <c r="B227" s="135" t="s">
        <v>463</v>
      </c>
      <c r="C227" s="126" t="str">
        <f t="shared" si="99"/>
        <v xml:space="preserve"> SIURB-E</v>
      </c>
      <c r="D227" s="127" t="str">
        <f t="shared" si="98"/>
        <v>2025/01</v>
      </c>
      <c r="E227" s="135" t="s">
        <v>126</v>
      </c>
      <c r="F227" s="136" t="s">
        <v>41</v>
      </c>
      <c r="G227" s="136" t="s">
        <v>42</v>
      </c>
      <c r="H227" s="137">
        <v>12</v>
      </c>
      <c r="I227" s="137">
        <f t="shared" si="100"/>
        <v>325.74</v>
      </c>
      <c r="J227" s="137">
        <f t="shared" si="101"/>
        <v>3908.88</v>
      </c>
      <c r="K227" s="137">
        <v>394.15</v>
      </c>
      <c r="L227" s="138">
        <f t="shared" si="97"/>
        <v>4729.8</v>
      </c>
    </row>
    <row r="228" spans="1:12" ht="25.5">
      <c r="A228" s="128">
        <f t="shared" si="96"/>
        <v>20</v>
      </c>
      <c r="B228" s="135" t="s">
        <v>464</v>
      </c>
      <c r="C228" s="126" t="str">
        <f t="shared" si="99"/>
        <v xml:space="preserve"> SIURB-E</v>
      </c>
      <c r="D228" s="127" t="str">
        <f t="shared" si="98"/>
        <v>2025/01</v>
      </c>
      <c r="E228" s="135" t="s">
        <v>127</v>
      </c>
      <c r="F228" s="136" t="s">
        <v>41</v>
      </c>
      <c r="G228" s="136" t="s">
        <v>42</v>
      </c>
      <c r="H228" s="137">
        <v>6</v>
      </c>
      <c r="I228" s="137">
        <f t="shared" si="100"/>
        <v>431.97</v>
      </c>
      <c r="J228" s="137">
        <f t="shared" si="101"/>
        <v>2591.8200000000002</v>
      </c>
      <c r="K228" s="137">
        <v>522.67999999999995</v>
      </c>
      <c r="L228" s="138">
        <f t="shared" si="97"/>
        <v>3136.08</v>
      </c>
    </row>
    <row r="229" spans="1:12" ht="25.5">
      <c r="A229" s="128">
        <f t="shared" si="96"/>
        <v>20</v>
      </c>
      <c r="B229" s="135" t="s">
        <v>465</v>
      </c>
      <c r="C229" s="126" t="str">
        <f t="shared" si="99"/>
        <v xml:space="preserve"> SIURB-E</v>
      </c>
      <c r="D229" s="127" t="str">
        <f t="shared" si="98"/>
        <v>2025/01</v>
      </c>
      <c r="E229" s="135" t="s">
        <v>128</v>
      </c>
      <c r="F229" s="136" t="s">
        <v>41</v>
      </c>
      <c r="G229" s="136" t="s">
        <v>42</v>
      </c>
      <c r="H229" s="137">
        <v>3</v>
      </c>
      <c r="I229" s="137">
        <f t="shared" si="100"/>
        <v>616.27</v>
      </c>
      <c r="J229" s="137">
        <f t="shared" si="101"/>
        <v>1848.81</v>
      </c>
      <c r="K229" s="137">
        <v>745.69</v>
      </c>
      <c r="L229" s="138">
        <f t="shared" si="97"/>
        <v>2237.0700000000002</v>
      </c>
    </row>
    <row r="230" spans="1:12" ht="25.5">
      <c r="A230" s="128">
        <f t="shared" si="96"/>
        <v>22</v>
      </c>
      <c r="B230" s="135" t="s">
        <v>466</v>
      </c>
      <c r="C230" s="126" t="str">
        <f t="shared" si="99"/>
        <v xml:space="preserve"> SIURB-E</v>
      </c>
      <c r="D230" s="127" t="str">
        <f t="shared" si="98"/>
        <v>2025/01</v>
      </c>
      <c r="E230" s="135" t="s">
        <v>467</v>
      </c>
      <c r="F230" s="136" t="s">
        <v>41</v>
      </c>
      <c r="G230" s="136" t="s">
        <v>42</v>
      </c>
      <c r="H230" s="137">
        <v>1</v>
      </c>
      <c r="I230" s="137">
        <f t="shared" si="100"/>
        <v>845.66</v>
      </c>
      <c r="J230" s="137">
        <f t="shared" si="101"/>
        <v>845.66</v>
      </c>
      <c r="K230" s="137">
        <v>1023.25</v>
      </c>
      <c r="L230" s="138">
        <f t="shared" si="97"/>
        <v>1023.25</v>
      </c>
    </row>
    <row r="231" spans="1:12" ht="25.5">
      <c r="A231" s="128">
        <f t="shared" si="96"/>
        <v>22</v>
      </c>
      <c r="B231" s="135" t="s">
        <v>468</v>
      </c>
      <c r="C231" s="126" t="str">
        <f t="shared" si="99"/>
        <v xml:space="preserve"> SIURB-E</v>
      </c>
      <c r="D231" s="127" t="str">
        <f t="shared" si="98"/>
        <v>2025/01</v>
      </c>
      <c r="E231" s="135" t="s">
        <v>469</v>
      </c>
      <c r="F231" s="136" t="s">
        <v>41</v>
      </c>
      <c r="G231" s="136" t="s">
        <v>42</v>
      </c>
      <c r="H231" s="137">
        <v>1</v>
      </c>
      <c r="I231" s="137">
        <f t="shared" si="100"/>
        <v>719.82</v>
      </c>
      <c r="J231" s="137">
        <f t="shared" si="101"/>
        <v>719.82</v>
      </c>
      <c r="K231" s="137">
        <v>870.98</v>
      </c>
      <c r="L231" s="138">
        <f t="shared" si="97"/>
        <v>870.98</v>
      </c>
    </row>
    <row r="232" spans="1:12" ht="25.5">
      <c r="A232" s="128">
        <f t="shared" si="96"/>
        <v>22</v>
      </c>
      <c r="B232" s="135" t="s">
        <v>470</v>
      </c>
      <c r="C232" s="126" t="str">
        <f t="shared" si="99"/>
        <v xml:space="preserve"> SIURB-E</v>
      </c>
      <c r="D232" s="127" t="str">
        <f t="shared" si="98"/>
        <v>2025/01</v>
      </c>
      <c r="E232" s="135" t="s">
        <v>471</v>
      </c>
      <c r="F232" s="136" t="s">
        <v>41</v>
      </c>
      <c r="G232" s="136" t="s">
        <v>42</v>
      </c>
      <c r="H232" s="137">
        <v>1</v>
      </c>
      <c r="I232" s="137">
        <f t="shared" si="100"/>
        <v>604.16999999999996</v>
      </c>
      <c r="J232" s="137">
        <f t="shared" si="101"/>
        <v>604.16999999999996</v>
      </c>
      <c r="K232" s="137">
        <v>731.04</v>
      </c>
      <c r="L232" s="138">
        <f t="shared" si="97"/>
        <v>731.04</v>
      </c>
    </row>
    <row r="233" spans="1:12">
      <c r="A233" s="128">
        <f t="shared" si="96"/>
        <v>5</v>
      </c>
      <c r="B233" s="134" t="s">
        <v>129</v>
      </c>
      <c r="C233" s="182" t="s">
        <v>74</v>
      </c>
      <c r="D233" s="182"/>
      <c r="E233" s="182"/>
      <c r="F233" s="182"/>
      <c r="G233" s="182"/>
      <c r="H233" s="182"/>
      <c r="I233" s="182"/>
      <c r="J233" s="182"/>
      <c r="K233" s="182"/>
      <c r="L233" s="182"/>
    </row>
    <row r="234" spans="1:12" ht="51">
      <c r="A234" s="128">
        <f t="shared" si="96"/>
        <v>6</v>
      </c>
      <c r="B234" s="135" t="s">
        <v>472</v>
      </c>
      <c r="C234" s="126" t="str">
        <f t="shared" si="99"/>
        <v>SINAPI</v>
      </c>
      <c r="D234" s="127" t="str">
        <f t="shared" si="98"/>
        <v>2025/05</v>
      </c>
      <c r="E234" s="135" t="s">
        <v>473</v>
      </c>
      <c r="F234" s="136" t="s">
        <v>41</v>
      </c>
      <c r="G234" s="136" t="s">
        <v>50</v>
      </c>
      <c r="H234" s="137">
        <v>1436.1</v>
      </c>
      <c r="I234" s="137">
        <f t="shared" si="100"/>
        <v>3.7</v>
      </c>
      <c r="J234" s="137">
        <f t="shared" si="101"/>
        <v>5313.57</v>
      </c>
      <c r="K234" s="137">
        <v>4.4800000000000004</v>
      </c>
      <c r="L234" s="138">
        <f t="shared" ref="L234:L252" si="102">ROUND(H234*K234,2)</f>
        <v>6433.73</v>
      </c>
    </row>
    <row r="235" spans="1:12" ht="51">
      <c r="A235" s="128">
        <f t="shared" si="96"/>
        <v>6</v>
      </c>
      <c r="B235" s="135" t="s">
        <v>474</v>
      </c>
      <c r="C235" s="126" t="str">
        <f t="shared" si="99"/>
        <v>SINAPI</v>
      </c>
      <c r="D235" s="127" t="str">
        <f t="shared" si="98"/>
        <v>2025/05</v>
      </c>
      <c r="E235" s="135" t="s">
        <v>475</v>
      </c>
      <c r="F235" s="136" t="s">
        <v>41</v>
      </c>
      <c r="G235" s="136" t="s">
        <v>50</v>
      </c>
      <c r="H235" s="137">
        <v>566.29999999999995</v>
      </c>
      <c r="I235" s="137">
        <f t="shared" si="100"/>
        <v>4.3600000000000003</v>
      </c>
      <c r="J235" s="137">
        <f t="shared" si="101"/>
        <v>2469.0700000000002</v>
      </c>
      <c r="K235" s="137">
        <v>5.28</v>
      </c>
      <c r="L235" s="138">
        <f t="shared" si="102"/>
        <v>2990.06</v>
      </c>
    </row>
    <row r="236" spans="1:12" ht="51">
      <c r="A236" s="128">
        <f t="shared" si="96"/>
        <v>6</v>
      </c>
      <c r="B236" s="135" t="s">
        <v>476</v>
      </c>
      <c r="C236" s="126" t="str">
        <f t="shared" si="99"/>
        <v>SINAPI</v>
      </c>
      <c r="D236" s="127" t="str">
        <f t="shared" si="98"/>
        <v>2025/05</v>
      </c>
      <c r="E236" s="135" t="s">
        <v>477</v>
      </c>
      <c r="F236" s="136" t="s">
        <v>41</v>
      </c>
      <c r="G236" s="136" t="s">
        <v>50</v>
      </c>
      <c r="H236" s="137">
        <v>3148.1</v>
      </c>
      <c r="I236" s="137">
        <f t="shared" si="100"/>
        <v>5.26</v>
      </c>
      <c r="J236" s="137">
        <f t="shared" si="101"/>
        <v>16559.009999999998</v>
      </c>
      <c r="K236" s="137">
        <v>6.36</v>
      </c>
      <c r="L236" s="138">
        <f t="shared" si="102"/>
        <v>20021.919999999998</v>
      </c>
    </row>
    <row r="237" spans="1:12" ht="51">
      <c r="A237" s="128">
        <f t="shared" si="96"/>
        <v>6</v>
      </c>
      <c r="B237" s="135" t="s">
        <v>478</v>
      </c>
      <c r="C237" s="126" t="str">
        <f t="shared" si="99"/>
        <v>SINAPI</v>
      </c>
      <c r="D237" s="127" t="str">
        <f t="shared" si="98"/>
        <v>2025/05</v>
      </c>
      <c r="E237" s="135" t="s">
        <v>479</v>
      </c>
      <c r="F237" s="136" t="s">
        <v>41</v>
      </c>
      <c r="G237" s="136" t="s">
        <v>50</v>
      </c>
      <c r="H237" s="137">
        <v>3082.2</v>
      </c>
      <c r="I237" s="137">
        <f t="shared" si="100"/>
        <v>5.82</v>
      </c>
      <c r="J237" s="137">
        <f t="shared" si="101"/>
        <v>17938.400000000001</v>
      </c>
      <c r="K237" s="137">
        <v>7.04</v>
      </c>
      <c r="L237" s="138">
        <f t="shared" si="102"/>
        <v>21698.69</v>
      </c>
    </row>
    <row r="238" spans="1:12" ht="51">
      <c r="A238" s="128">
        <f t="shared" si="96"/>
        <v>6</v>
      </c>
      <c r="B238" s="135" t="s">
        <v>480</v>
      </c>
      <c r="C238" s="126" t="str">
        <f t="shared" si="99"/>
        <v>SINAPI</v>
      </c>
      <c r="D238" s="127" t="str">
        <f t="shared" si="98"/>
        <v>2025/05</v>
      </c>
      <c r="E238" s="135" t="s">
        <v>481</v>
      </c>
      <c r="F238" s="136" t="s">
        <v>41</v>
      </c>
      <c r="G238" s="136" t="s">
        <v>50</v>
      </c>
      <c r="H238" s="137">
        <v>608.4</v>
      </c>
      <c r="I238" s="137">
        <f t="shared" si="100"/>
        <v>7.98</v>
      </c>
      <c r="J238" s="137">
        <f t="shared" si="101"/>
        <v>4855.03</v>
      </c>
      <c r="K238" s="137">
        <v>9.65</v>
      </c>
      <c r="L238" s="138">
        <f t="shared" si="102"/>
        <v>5871.06</v>
      </c>
    </row>
    <row r="239" spans="1:12" ht="51">
      <c r="A239" s="128">
        <f t="shared" si="96"/>
        <v>6</v>
      </c>
      <c r="B239" s="135" t="s">
        <v>482</v>
      </c>
      <c r="C239" s="126" t="str">
        <f t="shared" si="99"/>
        <v>SINAPI</v>
      </c>
      <c r="D239" s="127" t="str">
        <f t="shared" si="98"/>
        <v>2025/05</v>
      </c>
      <c r="E239" s="135" t="s">
        <v>483</v>
      </c>
      <c r="F239" s="136" t="s">
        <v>41</v>
      </c>
      <c r="G239" s="136" t="s">
        <v>50</v>
      </c>
      <c r="H239" s="137">
        <v>878.4</v>
      </c>
      <c r="I239" s="137">
        <f t="shared" si="100"/>
        <v>8.4600000000000009</v>
      </c>
      <c r="J239" s="137">
        <f t="shared" si="101"/>
        <v>7431.26</v>
      </c>
      <c r="K239" s="137">
        <v>10.24</v>
      </c>
      <c r="L239" s="138">
        <f t="shared" si="102"/>
        <v>8994.82</v>
      </c>
    </row>
    <row r="240" spans="1:12" ht="51">
      <c r="A240" s="128">
        <f t="shared" si="96"/>
        <v>6</v>
      </c>
      <c r="B240" s="135" t="s">
        <v>484</v>
      </c>
      <c r="C240" s="126" t="str">
        <f t="shared" si="99"/>
        <v>SINAPI</v>
      </c>
      <c r="D240" s="127" t="str">
        <f t="shared" si="98"/>
        <v>2025/05</v>
      </c>
      <c r="E240" s="135" t="s">
        <v>485</v>
      </c>
      <c r="F240" s="136" t="s">
        <v>41</v>
      </c>
      <c r="G240" s="136" t="s">
        <v>50</v>
      </c>
      <c r="H240" s="137">
        <v>206</v>
      </c>
      <c r="I240" s="137">
        <f t="shared" si="100"/>
        <v>11.05</v>
      </c>
      <c r="J240" s="137">
        <f t="shared" si="101"/>
        <v>2276.3000000000002</v>
      </c>
      <c r="K240" s="137">
        <v>13.37</v>
      </c>
      <c r="L240" s="138">
        <f t="shared" si="102"/>
        <v>2754.22</v>
      </c>
    </row>
    <row r="241" spans="1:12" ht="51">
      <c r="A241" s="128">
        <f t="shared" si="96"/>
        <v>6</v>
      </c>
      <c r="B241" s="135" t="s">
        <v>486</v>
      </c>
      <c r="C241" s="126" t="str">
        <f t="shared" si="99"/>
        <v>SINAPI</v>
      </c>
      <c r="D241" s="127" t="str">
        <f t="shared" si="98"/>
        <v>2025/05</v>
      </c>
      <c r="E241" s="135" t="s">
        <v>487</v>
      </c>
      <c r="F241" s="136" t="s">
        <v>41</v>
      </c>
      <c r="G241" s="136" t="s">
        <v>50</v>
      </c>
      <c r="H241" s="137">
        <v>685.4</v>
      </c>
      <c r="I241" s="137">
        <f t="shared" si="100"/>
        <v>11.83</v>
      </c>
      <c r="J241" s="137">
        <f t="shared" si="101"/>
        <v>8108.28</v>
      </c>
      <c r="K241" s="137">
        <v>14.32</v>
      </c>
      <c r="L241" s="138">
        <f t="shared" si="102"/>
        <v>9814.93</v>
      </c>
    </row>
    <row r="242" spans="1:12" ht="51">
      <c r="A242" s="128">
        <f t="shared" si="96"/>
        <v>6</v>
      </c>
      <c r="B242" s="135" t="s">
        <v>488</v>
      </c>
      <c r="C242" s="126" t="str">
        <f t="shared" si="99"/>
        <v>SINAPI</v>
      </c>
      <c r="D242" s="127" t="str">
        <f t="shared" si="98"/>
        <v>2025/05</v>
      </c>
      <c r="E242" s="135" t="s">
        <v>489</v>
      </c>
      <c r="F242" s="136" t="s">
        <v>41</v>
      </c>
      <c r="G242" s="136" t="s">
        <v>50</v>
      </c>
      <c r="H242" s="137">
        <v>221.7</v>
      </c>
      <c r="I242" s="137">
        <f t="shared" si="100"/>
        <v>19.399999999999999</v>
      </c>
      <c r="J242" s="137">
        <f t="shared" si="101"/>
        <v>4300.9799999999996</v>
      </c>
      <c r="K242" s="137">
        <v>23.47</v>
      </c>
      <c r="L242" s="138">
        <f t="shared" si="102"/>
        <v>5203.3</v>
      </c>
    </row>
    <row r="243" spans="1:12" ht="51">
      <c r="A243" s="128">
        <f t="shared" si="96"/>
        <v>6</v>
      </c>
      <c r="B243" s="135" t="s">
        <v>490</v>
      </c>
      <c r="C243" s="126" t="str">
        <f t="shared" si="99"/>
        <v>SINAPI</v>
      </c>
      <c r="D243" s="127" t="str">
        <f t="shared" si="98"/>
        <v>2025/05</v>
      </c>
      <c r="E243" s="135" t="s">
        <v>491</v>
      </c>
      <c r="F243" s="136" t="s">
        <v>41</v>
      </c>
      <c r="G243" s="136" t="s">
        <v>50</v>
      </c>
      <c r="H243" s="137">
        <v>278.8</v>
      </c>
      <c r="I243" s="137">
        <f t="shared" si="100"/>
        <v>18.77</v>
      </c>
      <c r="J243" s="137">
        <f t="shared" si="101"/>
        <v>5233.08</v>
      </c>
      <c r="K243" s="137">
        <v>22.71</v>
      </c>
      <c r="L243" s="138">
        <f t="shared" si="102"/>
        <v>6331.55</v>
      </c>
    </row>
    <row r="244" spans="1:12" ht="51">
      <c r="A244" s="128">
        <f t="shared" si="96"/>
        <v>6</v>
      </c>
      <c r="B244" s="135" t="s">
        <v>492</v>
      </c>
      <c r="C244" s="126" t="str">
        <f t="shared" si="99"/>
        <v>SINAPI</v>
      </c>
      <c r="D244" s="127" t="str">
        <f t="shared" si="98"/>
        <v>2025/05</v>
      </c>
      <c r="E244" s="135" t="s">
        <v>493</v>
      </c>
      <c r="F244" s="136" t="s">
        <v>41</v>
      </c>
      <c r="G244" s="136" t="s">
        <v>50</v>
      </c>
      <c r="H244" s="137">
        <v>168.9</v>
      </c>
      <c r="I244" s="137">
        <f t="shared" si="100"/>
        <v>28.09</v>
      </c>
      <c r="J244" s="137">
        <f t="shared" si="101"/>
        <v>4744.3999999999996</v>
      </c>
      <c r="K244" s="137">
        <v>33.99</v>
      </c>
      <c r="L244" s="138">
        <f t="shared" si="102"/>
        <v>5740.91</v>
      </c>
    </row>
    <row r="245" spans="1:12" ht="51">
      <c r="A245" s="128">
        <f t="shared" si="96"/>
        <v>6</v>
      </c>
      <c r="B245" s="135" t="s">
        <v>494</v>
      </c>
      <c r="C245" s="126" t="str">
        <f t="shared" si="99"/>
        <v>SINAPI</v>
      </c>
      <c r="D245" s="127" t="str">
        <f t="shared" si="98"/>
        <v>2025/05</v>
      </c>
      <c r="E245" s="135" t="s">
        <v>495</v>
      </c>
      <c r="F245" s="136" t="s">
        <v>41</v>
      </c>
      <c r="G245" s="136" t="s">
        <v>50</v>
      </c>
      <c r="H245" s="137">
        <v>37.299999999999997</v>
      </c>
      <c r="I245" s="137">
        <f t="shared" si="100"/>
        <v>29.31</v>
      </c>
      <c r="J245" s="137">
        <f t="shared" si="101"/>
        <v>1093.26</v>
      </c>
      <c r="K245" s="137">
        <v>35.46</v>
      </c>
      <c r="L245" s="138">
        <f t="shared" si="102"/>
        <v>1322.66</v>
      </c>
    </row>
    <row r="246" spans="1:12" ht="63.75">
      <c r="A246" s="128">
        <f t="shared" si="96"/>
        <v>6</v>
      </c>
      <c r="B246" s="135" t="s">
        <v>496</v>
      </c>
      <c r="C246" s="126" t="str">
        <f t="shared" si="99"/>
        <v>SINAPI</v>
      </c>
      <c r="D246" s="127" t="str">
        <f t="shared" si="98"/>
        <v>2025/05</v>
      </c>
      <c r="E246" s="135" t="s">
        <v>497</v>
      </c>
      <c r="F246" s="136" t="s">
        <v>41</v>
      </c>
      <c r="G246" s="136" t="s">
        <v>50</v>
      </c>
      <c r="H246" s="137">
        <v>498.8</v>
      </c>
      <c r="I246" s="137">
        <f t="shared" si="100"/>
        <v>30.67</v>
      </c>
      <c r="J246" s="137">
        <f t="shared" si="101"/>
        <v>15298.2</v>
      </c>
      <c r="K246" s="137">
        <v>37.11</v>
      </c>
      <c r="L246" s="138">
        <f t="shared" si="102"/>
        <v>18510.47</v>
      </c>
    </row>
    <row r="247" spans="1:12" ht="63.75">
      <c r="A247" s="128">
        <f t="shared" si="96"/>
        <v>6</v>
      </c>
      <c r="B247" s="135" t="s">
        <v>498</v>
      </c>
      <c r="C247" s="126" t="str">
        <f t="shared" si="99"/>
        <v>SINAPI</v>
      </c>
      <c r="D247" s="127" t="str">
        <f t="shared" si="98"/>
        <v>2025/05</v>
      </c>
      <c r="E247" s="135" t="s">
        <v>499</v>
      </c>
      <c r="F247" s="136" t="s">
        <v>41</v>
      </c>
      <c r="G247" s="136" t="s">
        <v>50</v>
      </c>
      <c r="H247" s="137">
        <v>125.9</v>
      </c>
      <c r="I247" s="137">
        <f t="shared" si="100"/>
        <v>42.06</v>
      </c>
      <c r="J247" s="137">
        <f t="shared" si="101"/>
        <v>5295.35</v>
      </c>
      <c r="K247" s="137">
        <v>50.89</v>
      </c>
      <c r="L247" s="138">
        <f t="shared" si="102"/>
        <v>6407.05</v>
      </c>
    </row>
    <row r="248" spans="1:12" ht="63.75">
      <c r="A248" s="128">
        <f t="shared" si="96"/>
        <v>6</v>
      </c>
      <c r="B248" s="135" t="s">
        <v>500</v>
      </c>
      <c r="C248" s="126" t="str">
        <f t="shared" si="99"/>
        <v>SINAPI</v>
      </c>
      <c r="D248" s="127" t="str">
        <f t="shared" si="98"/>
        <v>2025/05</v>
      </c>
      <c r="E248" s="135" t="s">
        <v>501</v>
      </c>
      <c r="F248" s="136" t="s">
        <v>41</v>
      </c>
      <c r="G248" s="136" t="s">
        <v>50</v>
      </c>
      <c r="H248" s="137">
        <v>17.2</v>
      </c>
      <c r="I248" s="137">
        <f t="shared" si="100"/>
        <v>83.6</v>
      </c>
      <c r="J248" s="137">
        <f t="shared" si="101"/>
        <v>1437.92</v>
      </c>
      <c r="K248" s="137">
        <v>101.16</v>
      </c>
      <c r="L248" s="138">
        <f t="shared" si="102"/>
        <v>1739.95</v>
      </c>
    </row>
    <row r="249" spans="1:12" ht="63.75">
      <c r="A249" s="128">
        <f t="shared" si="96"/>
        <v>6</v>
      </c>
      <c r="B249" s="135" t="s">
        <v>502</v>
      </c>
      <c r="C249" s="126" t="str">
        <f t="shared" si="99"/>
        <v>SINAPI</v>
      </c>
      <c r="D249" s="127" t="str">
        <f t="shared" si="98"/>
        <v>2025/05</v>
      </c>
      <c r="E249" s="135" t="s">
        <v>503</v>
      </c>
      <c r="F249" s="136" t="s">
        <v>41</v>
      </c>
      <c r="G249" s="136" t="s">
        <v>50</v>
      </c>
      <c r="H249" s="137">
        <v>68.8</v>
      </c>
      <c r="I249" s="137">
        <f t="shared" si="100"/>
        <v>207.14</v>
      </c>
      <c r="J249" s="137">
        <f t="shared" si="101"/>
        <v>14251.23</v>
      </c>
      <c r="K249" s="137">
        <v>250.64</v>
      </c>
      <c r="L249" s="138">
        <f t="shared" si="102"/>
        <v>17244.03</v>
      </c>
    </row>
    <row r="250" spans="1:12" ht="25.5">
      <c r="A250" s="128">
        <f t="shared" si="96"/>
        <v>15</v>
      </c>
      <c r="B250" s="135" t="s">
        <v>504</v>
      </c>
      <c r="C250" s="126" t="str">
        <f t="shared" si="99"/>
        <v xml:space="preserve"> CPOS</v>
      </c>
      <c r="D250" s="127" t="str">
        <f t="shared" si="98"/>
        <v>2025/05</v>
      </c>
      <c r="E250" s="135" t="s">
        <v>505</v>
      </c>
      <c r="F250" s="136" t="s">
        <v>41</v>
      </c>
      <c r="G250" s="136" t="s">
        <v>50</v>
      </c>
      <c r="H250" s="137">
        <v>238.3</v>
      </c>
      <c r="I250" s="137">
        <f t="shared" si="100"/>
        <v>20.2</v>
      </c>
      <c r="J250" s="137">
        <f t="shared" si="101"/>
        <v>4813.66</v>
      </c>
      <c r="K250" s="137">
        <v>24.44</v>
      </c>
      <c r="L250" s="138">
        <f t="shared" si="102"/>
        <v>5824.05</v>
      </c>
    </row>
    <row r="251" spans="1:12" ht="25.5">
      <c r="A251" s="128">
        <f t="shared" si="96"/>
        <v>15</v>
      </c>
      <c r="B251" s="135" t="s">
        <v>506</v>
      </c>
      <c r="C251" s="126" t="str">
        <f t="shared" si="99"/>
        <v xml:space="preserve"> CPOS</v>
      </c>
      <c r="D251" s="127" t="str">
        <f t="shared" si="98"/>
        <v>2025/05</v>
      </c>
      <c r="E251" s="135" t="s">
        <v>507</v>
      </c>
      <c r="F251" s="136" t="s">
        <v>41</v>
      </c>
      <c r="G251" s="136" t="s">
        <v>50</v>
      </c>
      <c r="H251" s="137">
        <v>234.1</v>
      </c>
      <c r="I251" s="137">
        <f t="shared" si="100"/>
        <v>28.88</v>
      </c>
      <c r="J251" s="137">
        <f t="shared" si="101"/>
        <v>6760.81</v>
      </c>
      <c r="K251" s="137">
        <v>34.950000000000003</v>
      </c>
      <c r="L251" s="138">
        <f t="shared" si="102"/>
        <v>8181.8</v>
      </c>
    </row>
    <row r="252" spans="1:12" ht="25.5">
      <c r="A252" s="128">
        <f t="shared" si="96"/>
        <v>15</v>
      </c>
      <c r="B252" s="135" t="s">
        <v>508</v>
      </c>
      <c r="C252" s="126" t="str">
        <f t="shared" si="99"/>
        <v xml:space="preserve"> CPOS</v>
      </c>
      <c r="D252" s="127" t="str">
        <f t="shared" si="98"/>
        <v>2025/05</v>
      </c>
      <c r="E252" s="135" t="s">
        <v>509</v>
      </c>
      <c r="F252" s="136" t="s">
        <v>41</v>
      </c>
      <c r="G252" s="136" t="s">
        <v>50</v>
      </c>
      <c r="H252" s="137">
        <v>346.2</v>
      </c>
      <c r="I252" s="137">
        <f t="shared" si="100"/>
        <v>56.27</v>
      </c>
      <c r="J252" s="137">
        <f t="shared" si="101"/>
        <v>19480.669999999998</v>
      </c>
      <c r="K252" s="137">
        <v>68.09</v>
      </c>
      <c r="L252" s="138">
        <f t="shared" si="102"/>
        <v>23572.76</v>
      </c>
    </row>
    <row r="253" spans="1:12">
      <c r="A253" s="128">
        <f t="shared" si="96"/>
        <v>5</v>
      </c>
      <c r="B253" s="134" t="s">
        <v>130</v>
      </c>
      <c r="C253" s="182" t="s">
        <v>75</v>
      </c>
      <c r="D253" s="182"/>
      <c r="E253" s="182"/>
      <c r="F253" s="182"/>
      <c r="G253" s="182"/>
      <c r="H253" s="182"/>
      <c r="I253" s="182"/>
      <c r="J253" s="182"/>
      <c r="K253" s="182"/>
      <c r="L253" s="182"/>
    </row>
    <row r="254" spans="1:12" ht="38.25">
      <c r="A254" s="128">
        <f t="shared" si="96"/>
        <v>6</v>
      </c>
      <c r="B254" s="135" t="s">
        <v>510</v>
      </c>
      <c r="C254" s="126" t="str">
        <f t="shared" si="99"/>
        <v>SINAPI</v>
      </c>
      <c r="D254" s="127" t="str">
        <f t="shared" si="98"/>
        <v>2025/05</v>
      </c>
      <c r="E254" s="135" t="s">
        <v>511</v>
      </c>
      <c r="F254" s="136" t="s">
        <v>41</v>
      </c>
      <c r="G254" s="136" t="s">
        <v>42</v>
      </c>
      <c r="H254" s="137">
        <v>41</v>
      </c>
      <c r="I254" s="137">
        <f t="shared" si="100"/>
        <v>39.26</v>
      </c>
      <c r="J254" s="137">
        <f t="shared" si="101"/>
        <v>1609.66</v>
      </c>
      <c r="K254" s="137">
        <v>47.51</v>
      </c>
      <c r="L254" s="138">
        <f t="shared" ref="L254:L263" si="103">ROUND(H254*K254,2)</f>
        <v>1947.91</v>
      </c>
    </row>
    <row r="255" spans="1:12" ht="38.25">
      <c r="A255" s="128">
        <f t="shared" si="96"/>
        <v>6</v>
      </c>
      <c r="B255" s="135" t="s">
        <v>512</v>
      </c>
      <c r="C255" s="126" t="str">
        <f t="shared" si="99"/>
        <v>SINAPI</v>
      </c>
      <c r="D255" s="127" t="str">
        <f t="shared" si="98"/>
        <v>2025/05</v>
      </c>
      <c r="E255" s="135" t="s">
        <v>513</v>
      </c>
      <c r="F255" s="136" t="s">
        <v>41</v>
      </c>
      <c r="G255" s="136" t="s">
        <v>42</v>
      </c>
      <c r="H255" s="137">
        <v>12</v>
      </c>
      <c r="I255" s="137">
        <f t="shared" si="100"/>
        <v>47.93</v>
      </c>
      <c r="J255" s="137">
        <f t="shared" si="101"/>
        <v>575.16</v>
      </c>
      <c r="K255" s="137">
        <v>58</v>
      </c>
      <c r="L255" s="138">
        <f t="shared" si="103"/>
        <v>696</v>
      </c>
    </row>
    <row r="256" spans="1:12" ht="38.25">
      <c r="A256" s="128">
        <f t="shared" si="96"/>
        <v>6</v>
      </c>
      <c r="B256" s="135" t="s">
        <v>514</v>
      </c>
      <c r="C256" s="126" t="str">
        <f t="shared" si="99"/>
        <v>SINAPI</v>
      </c>
      <c r="D256" s="127" t="str">
        <f t="shared" si="98"/>
        <v>2025/05</v>
      </c>
      <c r="E256" s="135" t="s">
        <v>515</v>
      </c>
      <c r="F256" s="136" t="s">
        <v>41</v>
      </c>
      <c r="G256" s="136" t="s">
        <v>42</v>
      </c>
      <c r="H256" s="137">
        <v>2</v>
      </c>
      <c r="I256" s="137">
        <f t="shared" si="100"/>
        <v>59.39</v>
      </c>
      <c r="J256" s="137">
        <f t="shared" si="101"/>
        <v>118.78</v>
      </c>
      <c r="K256" s="137">
        <v>71.86</v>
      </c>
      <c r="L256" s="138">
        <f t="shared" si="103"/>
        <v>143.72</v>
      </c>
    </row>
    <row r="257" spans="1:13" ht="38.25">
      <c r="A257" s="128">
        <f t="shared" si="96"/>
        <v>6</v>
      </c>
      <c r="B257" s="135" t="s">
        <v>516</v>
      </c>
      <c r="C257" s="126" t="str">
        <f t="shared" si="99"/>
        <v>SINAPI</v>
      </c>
      <c r="D257" s="127" t="str">
        <f t="shared" si="98"/>
        <v>2025/05</v>
      </c>
      <c r="E257" s="135" t="s">
        <v>517</v>
      </c>
      <c r="F257" s="136" t="s">
        <v>41</v>
      </c>
      <c r="G257" s="136" t="s">
        <v>42</v>
      </c>
      <c r="H257" s="137">
        <v>3</v>
      </c>
      <c r="I257" s="137">
        <f t="shared" si="100"/>
        <v>79.52</v>
      </c>
      <c r="J257" s="137">
        <f t="shared" si="101"/>
        <v>238.56</v>
      </c>
      <c r="K257" s="137">
        <v>96.22</v>
      </c>
      <c r="L257" s="138">
        <f t="shared" si="103"/>
        <v>288.66000000000003</v>
      </c>
    </row>
    <row r="258" spans="1:13" ht="38.25">
      <c r="A258" s="128">
        <f t="shared" si="96"/>
        <v>6</v>
      </c>
      <c r="B258" s="135" t="s">
        <v>131</v>
      </c>
      <c r="C258" s="126" t="str">
        <f t="shared" si="99"/>
        <v>SINAPI</v>
      </c>
      <c r="D258" s="127" t="str">
        <f t="shared" si="98"/>
        <v>2025/05</v>
      </c>
      <c r="E258" s="135" t="s">
        <v>132</v>
      </c>
      <c r="F258" s="136" t="s">
        <v>41</v>
      </c>
      <c r="G258" s="136" t="s">
        <v>42</v>
      </c>
      <c r="H258" s="137">
        <v>1</v>
      </c>
      <c r="I258" s="137">
        <f t="shared" si="100"/>
        <v>64.84</v>
      </c>
      <c r="J258" s="137">
        <f t="shared" si="101"/>
        <v>64.84</v>
      </c>
      <c r="K258" s="137">
        <v>78.459999999999994</v>
      </c>
      <c r="L258" s="138">
        <f t="shared" si="103"/>
        <v>78.459999999999994</v>
      </c>
    </row>
    <row r="259" spans="1:13" ht="38.25">
      <c r="A259" s="128">
        <f t="shared" si="96"/>
        <v>6</v>
      </c>
      <c r="B259" s="135" t="s">
        <v>518</v>
      </c>
      <c r="C259" s="126" t="str">
        <f t="shared" si="99"/>
        <v>SINAPI</v>
      </c>
      <c r="D259" s="127" t="str">
        <f t="shared" si="98"/>
        <v>2025/05</v>
      </c>
      <c r="E259" s="135" t="s">
        <v>519</v>
      </c>
      <c r="F259" s="136" t="s">
        <v>41</v>
      </c>
      <c r="G259" s="136" t="s">
        <v>42</v>
      </c>
      <c r="H259" s="137">
        <v>206</v>
      </c>
      <c r="I259" s="137">
        <f t="shared" si="100"/>
        <v>46.76</v>
      </c>
      <c r="J259" s="137">
        <f t="shared" si="101"/>
        <v>9632.56</v>
      </c>
      <c r="K259" s="137">
        <v>56.58</v>
      </c>
      <c r="L259" s="138">
        <f t="shared" si="103"/>
        <v>11655.48</v>
      </c>
    </row>
    <row r="260" spans="1:13" ht="38.25">
      <c r="A260" s="128">
        <f t="shared" si="96"/>
        <v>6</v>
      </c>
      <c r="B260" s="135" t="s">
        <v>520</v>
      </c>
      <c r="C260" s="126" t="str">
        <f t="shared" si="99"/>
        <v>SINAPI</v>
      </c>
      <c r="D260" s="127" t="str">
        <f t="shared" si="98"/>
        <v>2025/05</v>
      </c>
      <c r="E260" s="135" t="s">
        <v>521</v>
      </c>
      <c r="F260" s="136" t="s">
        <v>41</v>
      </c>
      <c r="G260" s="136" t="s">
        <v>42</v>
      </c>
      <c r="H260" s="137">
        <v>23</v>
      </c>
      <c r="I260" s="137">
        <f t="shared" si="100"/>
        <v>49.02</v>
      </c>
      <c r="J260" s="137">
        <f t="shared" si="101"/>
        <v>1127.46</v>
      </c>
      <c r="K260" s="137">
        <v>59.32</v>
      </c>
      <c r="L260" s="138">
        <f t="shared" si="103"/>
        <v>1364.36</v>
      </c>
    </row>
    <row r="261" spans="1:13" ht="38.25">
      <c r="A261" s="128">
        <f t="shared" si="96"/>
        <v>6</v>
      </c>
      <c r="B261" s="135" t="s">
        <v>522</v>
      </c>
      <c r="C261" s="126" t="str">
        <f t="shared" si="99"/>
        <v>SINAPI</v>
      </c>
      <c r="D261" s="127" t="str">
        <f t="shared" si="98"/>
        <v>2025/05</v>
      </c>
      <c r="E261" s="135" t="s">
        <v>523</v>
      </c>
      <c r="F261" s="136" t="s">
        <v>41</v>
      </c>
      <c r="G261" s="136" t="s">
        <v>42</v>
      </c>
      <c r="H261" s="137">
        <v>11</v>
      </c>
      <c r="I261" s="137">
        <f t="shared" si="100"/>
        <v>74.39</v>
      </c>
      <c r="J261" s="137">
        <f t="shared" si="101"/>
        <v>818.29</v>
      </c>
      <c r="K261" s="137">
        <v>90.01</v>
      </c>
      <c r="L261" s="138">
        <f t="shared" si="103"/>
        <v>990.11</v>
      </c>
    </row>
    <row r="262" spans="1:13" ht="51">
      <c r="A262" s="128">
        <f t="shared" si="96"/>
        <v>6</v>
      </c>
      <c r="B262" s="135" t="s">
        <v>524</v>
      </c>
      <c r="C262" s="126" t="str">
        <f t="shared" si="99"/>
        <v>SINAPI</v>
      </c>
      <c r="D262" s="127" t="str">
        <f t="shared" si="98"/>
        <v>2025/05</v>
      </c>
      <c r="E262" s="135" t="s">
        <v>525</v>
      </c>
      <c r="F262" s="136" t="s">
        <v>41</v>
      </c>
      <c r="G262" s="136" t="s">
        <v>42</v>
      </c>
      <c r="H262" s="137">
        <v>2</v>
      </c>
      <c r="I262" s="137">
        <f t="shared" si="100"/>
        <v>66.81</v>
      </c>
      <c r="J262" s="137">
        <f t="shared" si="101"/>
        <v>133.62</v>
      </c>
      <c r="K262" s="137">
        <v>80.84</v>
      </c>
      <c r="L262" s="138">
        <f t="shared" si="103"/>
        <v>161.68</v>
      </c>
    </row>
    <row r="263" spans="1:13" ht="25.5">
      <c r="A263" s="128">
        <f t="shared" si="96"/>
        <v>15</v>
      </c>
      <c r="B263" s="135" t="s">
        <v>526</v>
      </c>
      <c r="C263" s="126" t="str">
        <f t="shared" si="99"/>
        <v xml:space="preserve"> CPOS</v>
      </c>
      <c r="D263" s="127" t="str">
        <f t="shared" si="98"/>
        <v>2025/05</v>
      </c>
      <c r="E263" s="135" t="s">
        <v>133</v>
      </c>
      <c r="F263" s="136" t="s">
        <v>41</v>
      </c>
      <c r="G263" s="136" t="s">
        <v>96</v>
      </c>
      <c r="H263" s="137">
        <v>2</v>
      </c>
      <c r="I263" s="137">
        <f t="shared" si="100"/>
        <v>286.92</v>
      </c>
      <c r="J263" s="137">
        <f t="shared" si="101"/>
        <v>573.84</v>
      </c>
      <c r="K263" s="137">
        <v>347.17</v>
      </c>
      <c r="L263" s="138">
        <f t="shared" si="103"/>
        <v>694.34</v>
      </c>
    </row>
    <row r="264" spans="1:13">
      <c r="A264" s="128">
        <f t="shared" si="96"/>
        <v>5</v>
      </c>
      <c r="B264" s="134" t="s">
        <v>527</v>
      </c>
      <c r="C264" s="182" t="s">
        <v>528</v>
      </c>
      <c r="D264" s="182"/>
      <c r="E264" s="182"/>
      <c r="F264" s="182"/>
      <c r="G264" s="182"/>
      <c r="H264" s="182"/>
      <c r="I264" s="182"/>
      <c r="J264" s="182"/>
      <c r="K264" s="182"/>
      <c r="L264" s="182"/>
      <c r="M264" s="80" t="s">
        <v>633</v>
      </c>
    </row>
    <row r="265" spans="1:13" ht="38.25">
      <c r="A265" s="128">
        <f t="shared" si="96"/>
        <v>6</v>
      </c>
      <c r="B265" s="135" t="s">
        <v>529</v>
      </c>
      <c r="C265" s="126" t="str">
        <f t="shared" si="99"/>
        <v>SINAPI</v>
      </c>
      <c r="D265" s="127" t="str">
        <f t="shared" si="98"/>
        <v>2025/05</v>
      </c>
      <c r="E265" s="135" t="s">
        <v>530</v>
      </c>
      <c r="F265" s="136" t="s">
        <v>41</v>
      </c>
      <c r="G265" s="136" t="s">
        <v>50</v>
      </c>
      <c r="H265" s="137">
        <v>10</v>
      </c>
      <c r="I265" s="137">
        <f t="shared" si="100"/>
        <v>82.93</v>
      </c>
      <c r="J265" s="137">
        <f t="shared" si="101"/>
        <v>829.3</v>
      </c>
      <c r="K265" s="137">
        <v>100.35</v>
      </c>
      <c r="L265" s="138">
        <f t="shared" ref="L265:L275" si="104">ROUND(H265*K265,2)</f>
        <v>1003.5</v>
      </c>
    </row>
    <row r="266" spans="1:13" ht="38.25">
      <c r="A266" s="128">
        <f t="shared" si="96"/>
        <v>6</v>
      </c>
      <c r="B266" s="135" t="s">
        <v>531</v>
      </c>
      <c r="C266" s="126" t="str">
        <f t="shared" si="99"/>
        <v>SINAPI</v>
      </c>
      <c r="D266" s="127" t="str">
        <f t="shared" si="98"/>
        <v>2025/05</v>
      </c>
      <c r="E266" s="135" t="s">
        <v>532</v>
      </c>
      <c r="F266" s="136" t="s">
        <v>41</v>
      </c>
      <c r="G266" s="136" t="s">
        <v>50</v>
      </c>
      <c r="H266" s="137">
        <v>290</v>
      </c>
      <c r="I266" s="137">
        <f t="shared" si="100"/>
        <v>61.47</v>
      </c>
      <c r="J266" s="137">
        <f t="shared" si="101"/>
        <v>17826.3</v>
      </c>
      <c r="K266" s="137">
        <v>74.38</v>
      </c>
      <c r="L266" s="138">
        <f t="shared" si="104"/>
        <v>21570.2</v>
      </c>
    </row>
    <row r="267" spans="1:13" ht="38.25">
      <c r="A267" s="128">
        <f t="shared" si="96"/>
        <v>6</v>
      </c>
      <c r="B267" s="135" t="s">
        <v>533</v>
      </c>
      <c r="C267" s="126" t="str">
        <f t="shared" si="99"/>
        <v>SINAPI</v>
      </c>
      <c r="D267" s="127" t="str">
        <f t="shared" si="98"/>
        <v>2025/05</v>
      </c>
      <c r="E267" s="135" t="s">
        <v>534</v>
      </c>
      <c r="F267" s="136" t="s">
        <v>41</v>
      </c>
      <c r="G267" s="136" t="s">
        <v>42</v>
      </c>
      <c r="H267" s="137">
        <v>22</v>
      </c>
      <c r="I267" s="137">
        <f t="shared" si="100"/>
        <v>94.69</v>
      </c>
      <c r="J267" s="137">
        <f t="shared" si="101"/>
        <v>2083.1799999999998</v>
      </c>
      <c r="K267" s="137">
        <v>114.58</v>
      </c>
      <c r="L267" s="138">
        <f t="shared" si="104"/>
        <v>2520.7600000000002</v>
      </c>
    </row>
    <row r="268" spans="1:13" ht="38.25">
      <c r="A268" s="128">
        <f t="shared" ref="A268:A312" si="105">LEN(B268)</f>
        <v>6</v>
      </c>
      <c r="B268" s="135" t="s">
        <v>535</v>
      </c>
      <c r="C268" s="126" t="str">
        <f t="shared" si="99"/>
        <v>SINAPI</v>
      </c>
      <c r="D268" s="127" t="str">
        <f t="shared" si="98"/>
        <v>2025/05</v>
      </c>
      <c r="E268" s="135" t="s">
        <v>536</v>
      </c>
      <c r="F268" s="136" t="s">
        <v>41</v>
      </c>
      <c r="G268" s="136" t="s">
        <v>42</v>
      </c>
      <c r="H268" s="137">
        <v>19</v>
      </c>
      <c r="I268" s="137">
        <f t="shared" si="100"/>
        <v>53.31</v>
      </c>
      <c r="J268" s="137">
        <f t="shared" si="101"/>
        <v>1012.89</v>
      </c>
      <c r="K268" s="137">
        <v>64.5</v>
      </c>
      <c r="L268" s="138">
        <f t="shared" si="104"/>
        <v>1225.5</v>
      </c>
    </row>
    <row r="269" spans="1:13" ht="25.5">
      <c r="A269" s="128">
        <f t="shared" si="105"/>
        <v>15</v>
      </c>
      <c r="B269" s="135" t="s">
        <v>537</v>
      </c>
      <c r="C269" s="126" t="str">
        <f t="shared" si="99"/>
        <v xml:space="preserve"> CPOS</v>
      </c>
      <c r="D269" s="127" t="str">
        <f t="shared" si="98"/>
        <v>2025/05</v>
      </c>
      <c r="E269" s="135" t="s">
        <v>538</v>
      </c>
      <c r="F269" s="136" t="s">
        <v>41</v>
      </c>
      <c r="G269" s="136" t="s">
        <v>42</v>
      </c>
      <c r="H269" s="137">
        <v>10</v>
      </c>
      <c r="I269" s="137">
        <f t="shared" si="100"/>
        <v>22.02</v>
      </c>
      <c r="J269" s="137">
        <f t="shared" si="101"/>
        <v>220.2</v>
      </c>
      <c r="K269" s="137">
        <v>26.65</v>
      </c>
      <c r="L269" s="138">
        <f t="shared" si="104"/>
        <v>266.5</v>
      </c>
    </row>
    <row r="270" spans="1:13" ht="25.5">
      <c r="A270" s="128">
        <f t="shared" si="105"/>
        <v>15</v>
      </c>
      <c r="B270" s="135" t="s">
        <v>539</v>
      </c>
      <c r="C270" s="126" t="str">
        <f t="shared" si="99"/>
        <v xml:space="preserve"> CPOS</v>
      </c>
      <c r="D270" s="127" t="str">
        <f t="shared" si="98"/>
        <v>2025/05</v>
      </c>
      <c r="E270" s="135" t="s">
        <v>540</v>
      </c>
      <c r="F270" s="136" t="s">
        <v>41</v>
      </c>
      <c r="G270" s="136" t="s">
        <v>42</v>
      </c>
      <c r="H270" s="137">
        <v>23</v>
      </c>
      <c r="I270" s="137">
        <f t="shared" si="100"/>
        <v>28.5</v>
      </c>
      <c r="J270" s="137">
        <f t="shared" si="101"/>
        <v>655.5</v>
      </c>
      <c r="K270" s="137">
        <v>34.479999999999997</v>
      </c>
      <c r="L270" s="138">
        <f t="shared" si="104"/>
        <v>793.04</v>
      </c>
    </row>
    <row r="271" spans="1:13" ht="25.5">
      <c r="A271" s="128">
        <f t="shared" si="105"/>
        <v>15</v>
      </c>
      <c r="B271" s="135" t="s">
        <v>541</v>
      </c>
      <c r="C271" s="126" t="str">
        <f t="shared" si="99"/>
        <v xml:space="preserve"> CPOS</v>
      </c>
      <c r="D271" s="127" t="str">
        <f t="shared" si="98"/>
        <v>2025/05</v>
      </c>
      <c r="E271" s="135" t="s">
        <v>542</v>
      </c>
      <c r="F271" s="136" t="s">
        <v>41</v>
      </c>
      <c r="G271" s="136" t="s">
        <v>42</v>
      </c>
      <c r="H271" s="137">
        <v>3</v>
      </c>
      <c r="I271" s="137">
        <f t="shared" si="100"/>
        <v>106.72</v>
      </c>
      <c r="J271" s="137">
        <f t="shared" si="101"/>
        <v>320.16000000000003</v>
      </c>
      <c r="K271" s="137">
        <v>129.13</v>
      </c>
      <c r="L271" s="138">
        <f t="shared" si="104"/>
        <v>387.39</v>
      </c>
    </row>
    <row r="272" spans="1:13" ht="25.5">
      <c r="A272" s="128">
        <f t="shared" si="105"/>
        <v>15</v>
      </c>
      <c r="B272" s="135" t="s">
        <v>543</v>
      </c>
      <c r="C272" s="126" t="str">
        <f t="shared" si="99"/>
        <v xml:space="preserve"> CPOS</v>
      </c>
      <c r="D272" s="127" t="str">
        <f t="shared" si="98"/>
        <v>2025/05</v>
      </c>
      <c r="E272" s="135" t="s">
        <v>544</v>
      </c>
      <c r="F272" s="136" t="s">
        <v>41</v>
      </c>
      <c r="G272" s="136" t="s">
        <v>42</v>
      </c>
      <c r="H272" s="137">
        <v>42</v>
      </c>
      <c r="I272" s="137">
        <f t="shared" si="100"/>
        <v>48.28</v>
      </c>
      <c r="J272" s="137">
        <f t="shared" si="101"/>
        <v>2027.76</v>
      </c>
      <c r="K272" s="137">
        <v>58.42</v>
      </c>
      <c r="L272" s="138">
        <f t="shared" si="104"/>
        <v>2453.64</v>
      </c>
    </row>
    <row r="273" spans="1:22" ht="25.5">
      <c r="A273" s="128">
        <f t="shared" si="105"/>
        <v>15</v>
      </c>
      <c r="B273" s="135" t="s">
        <v>545</v>
      </c>
      <c r="C273" s="126" t="str">
        <f t="shared" si="99"/>
        <v xml:space="preserve"> CPOS</v>
      </c>
      <c r="D273" s="127" t="str">
        <f t="shared" si="98"/>
        <v>2025/05</v>
      </c>
      <c r="E273" s="135" t="s">
        <v>546</v>
      </c>
      <c r="F273" s="136" t="s">
        <v>41</v>
      </c>
      <c r="G273" s="136" t="s">
        <v>42</v>
      </c>
      <c r="H273" s="137">
        <v>1</v>
      </c>
      <c r="I273" s="137">
        <f t="shared" si="100"/>
        <v>442.21</v>
      </c>
      <c r="J273" s="137">
        <f t="shared" si="101"/>
        <v>442.21</v>
      </c>
      <c r="K273" s="137">
        <v>535.08000000000004</v>
      </c>
      <c r="L273" s="138">
        <f t="shared" si="104"/>
        <v>535.08000000000004</v>
      </c>
    </row>
    <row r="274" spans="1:22" ht="25.5">
      <c r="A274" s="128">
        <f t="shared" si="105"/>
        <v>15</v>
      </c>
      <c r="B274" s="135" t="s">
        <v>547</v>
      </c>
      <c r="C274" s="126" t="str">
        <f t="shared" si="99"/>
        <v xml:space="preserve"> CPOS</v>
      </c>
      <c r="D274" s="127" t="str">
        <f t="shared" si="98"/>
        <v>2025/05</v>
      </c>
      <c r="E274" s="135" t="s">
        <v>548</v>
      </c>
      <c r="F274" s="136" t="s">
        <v>41</v>
      </c>
      <c r="G274" s="136" t="s">
        <v>50</v>
      </c>
      <c r="H274" s="137">
        <v>500</v>
      </c>
      <c r="I274" s="137">
        <f t="shared" si="100"/>
        <v>47.14</v>
      </c>
      <c r="J274" s="137">
        <f t="shared" si="101"/>
        <v>23570</v>
      </c>
      <c r="K274" s="137">
        <v>57.04</v>
      </c>
      <c r="L274" s="138">
        <f t="shared" si="104"/>
        <v>28520</v>
      </c>
    </row>
    <row r="275" spans="1:22" ht="51">
      <c r="A275" s="128">
        <f t="shared" si="105"/>
        <v>19</v>
      </c>
      <c r="B275" s="135" t="s">
        <v>549</v>
      </c>
      <c r="C275" s="126" t="str">
        <f t="shared" si="99"/>
        <v xml:space="preserve"> FDE</v>
      </c>
      <c r="D275" s="127" t="str">
        <f t="shared" si="98"/>
        <v>2025/04</v>
      </c>
      <c r="E275" s="135" t="s">
        <v>550</v>
      </c>
      <c r="F275" s="136" t="s">
        <v>41</v>
      </c>
      <c r="G275" s="136" t="s">
        <v>42</v>
      </c>
      <c r="H275" s="137">
        <v>1</v>
      </c>
      <c r="I275" s="137">
        <f t="shared" si="100"/>
        <v>2665.23</v>
      </c>
      <c r="J275" s="137">
        <f t="shared" si="101"/>
        <v>2665.23</v>
      </c>
      <c r="K275" s="137">
        <v>3224.93</v>
      </c>
      <c r="L275" s="138">
        <f t="shared" si="104"/>
        <v>3224.93</v>
      </c>
      <c r="M275" s="80" t="s">
        <v>632</v>
      </c>
    </row>
    <row r="276" spans="1:22">
      <c r="A276" s="128">
        <f t="shared" si="105"/>
        <v>5</v>
      </c>
      <c r="B276" s="134" t="s">
        <v>636</v>
      </c>
      <c r="C276" s="182" t="s">
        <v>637</v>
      </c>
      <c r="D276" s="182"/>
      <c r="E276" s="182"/>
      <c r="F276" s="182"/>
      <c r="G276" s="182"/>
      <c r="H276" s="182"/>
      <c r="I276" s="182"/>
      <c r="J276" s="182"/>
      <c r="K276" s="182"/>
      <c r="L276" s="182"/>
    </row>
    <row r="277" spans="1:22" ht="25.5">
      <c r="A277" s="128">
        <f t="shared" si="105"/>
        <v>4</v>
      </c>
      <c r="B277" s="141" t="s">
        <v>702</v>
      </c>
      <c r="C277" s="126" t="str">
        <f t="shared" si="99"/>
        <v>COMPOSICAO</v>
      </c>
      <c r="D277" s="127" t="str">
        <f t="shared" si="98"/>
        <v>2025/05</v>
      </c>
      <c r="E277" s="141" t="s">
        <v>689</v>
      </c>
      <c r="F277" s="142" t="s">
        <v>41</v>
      </c>
      <c r="G277" s="142" t="s">
        <v>42</v>
      </c>
      <c r="H277" s="143">
        <v>1</v>
      </c>
      <c r="I277" s="137">
        <f t="shared" si="100"/>
        <v>29000</v>
      </c>
      <c r="J277" s="137">
        <f t="shared" si="101"/>
        <v>29000</v>
      </c>
      <c r="K277" s="143">
        <v>35090</v>
      </c>
      <c r="L277" s="138">
        <f>ROUND(H277*K277,2)</f>
        <v>35090</v>
      </c>
    </row>
    <row r="278" spans="1:22" ht="25.5">
      <c r="A278" s="128">
        <f t="shared" si="105"/>
        <v>8</v>
      </c>
      <c r="B278" s="135" t="s">
        <v>638</v>
      </c>
      <c r="C278" s="126" t="str">
        <f t="shared" si="99"/>
        <v>SINAPI</v>
      </c>
      <c r="D278" s="127" t="str">
        <f t="shared" si="98"/>
        <v>2025/05</v>
      </c>
      <c r="E278" s="135" t="s">
        <v>639</v>
      </c>
      <c r="F278" s="136" t="s">
        <v>41</v>
      </c>
      <c r="G278" s="136" t="s">
        <v>42</v>
      </c>
      <c r="H278" s="137">
        <v>1</v>
      </c>
      <c r="I278" s="137">
        <f t="shared" si="100"/>
        <v>6912.72</v>
      </c>
      <c r="J278" s="137">
        <f t="shared" si="101"/>
        <v>6912.72</v>
      </c>
      <c r="K278" s="137">
        <v>8364.39</v>
      </c>
      <c r="L278" s="138">
        <f>ROUND(H278*K278,2)</f>
        <v>8364.39</v>
      </c>
    </row>
    <row r="279" spans="1:22" ht="38.25">
      <c r="A279" s="128">
        <f t="shared" si="105"/>
        <v>15</v>
      </c>
      <c r="B279" s="135" t="s">
        <v>648</v>
      </c>
      <c r="C279" s="126" t="str">
        <f t="shared" si="99"/>
        <v xml:space="preserve"> CPOS</v>
      </c>
      <c r="D279" s="127" t="str">
        <f t="shared" si="98"/>
        <v>2025/05</v>
      </c>
      <c r="E279" s="135" t="s">
        <v>649</v>
      </c>
      <c r="F279" s="136" t="s">
        <v>41</v>
      </c>
      <c r="G279" s="136" t="s">
        <v>180</v>
      </c>
      <c r="H279" s="137">
        <v>1</v>
      </c>
      <c r="I279" s="137">
        <f t="shared" si="100"/>
        <v>14602.46</v>
      </c>
      <c r="J279" s="137">
        <f t="shared" si="101"/>
        <v>14602.46</v>
      </c>
      <c r="K279" s="137">
        <v>17668.98</v>
      </c>
      <c r="L279" s="138">
        <f>ROUND(H279*K279,2)</f>
        <v>17668.98</v>
      </c>
    </row>
    <row r="280" spans="1:22" ht="25.5">
      <c r="A280" s="128">
        <f t="shared" si="105"/>
        <v>8</v>
      </c>
      <c r="B280" s="135" t="s">
        <v>645</v>
      </c>
      <c r="C280" s="126" t="str">
        <f t="shared" si="99"/>
        <v>SINAPI</v>
      </c>
      <c r="D280" s="127" t="str">
        <f t="shared" si="98"/>
        <v>2025/05</v>
      </c>
      <c r="E280" s="135" t="s">
        <v>665</v>
      </c>
      <c r="F280" s="136" t="s">
        <v>41</v>
      </c>
      <c r="G280" s="136" t="s">
        <v>42</v>
      </c>
      <c r="H280" s="137">
        <v>1</v>
      </c>
      <c r="I280" s="137">
        <f t="shared" si="100"/>
        <v>308.72000000000003</v>
      </c>
      <c r="J280" s="137">
        <f t="shared" si="101"/>
        <v>308.72000000000003</v>
      </c>
      <c r="K280" s="137">
        <v>373.55</v>
      </c>
      <c r="L280" s="138">
        <f>ROUND(H280*K280,2)</f>
        <v>373.55</v>
      </c>
    </row>
    <row r="281" spans="1:22">
      <c r="A281" s="128">
        <f t="shared" si="105"/>
        <v>9</v>
      </c>
      <c r="B281" s="135" t="s">
        <v>646</v>
      </c>
      <c r="C281" s="126" t="str">
        <f t="shared" si="99"/>
        <v>SINAPI</v>
      </c>
      <c r="D281" s="127" t="str">
        <f t="shared" si="98"/>
        <v>2025/05</v>
      </c>
      <c r="E281" s="135" t="s">
        <v>647</v>
      </c>
      <c r="F281" s="136" t="s">
        <v>41</v>
      </c>
      <c r="G281" s="136" t="s">
        <v>42</v>
      </c>
      <c r="H281" s="137">
        <v>2</v>
      </c>
      <c r="I281" s="137">
        <f t="shared" si="100"/>
        <v>196.92</v>
      </c>
      <c r="J281" s="137">
        <f t="shared" si="101"/>
        <v>393.84</v>
      </c>
      <c r="K281" s="137">
        <v>238.27</v>
      </c>
      <c r="L281" s="138">
        <f>ROUND(H281*K281,2)</f>
        <v>476.54</v>
      </c>
    </row>
    <row r="282" spans="1:22">
      <c r="A282" s="128">
        <f t="shared" si="105"/>
        <v>17</v>
      </c>
      <c r="B282" s="167" t="s">
        <v>34</v>
      </c>
      <c r="C282" s="167"/>
      <c r="D282" s="167"/>
      <c r="E282" s="167"/>
      <c r="F282" s="167"/>
      <c r="G282" s="167"/>
      <c r="H282" s="167"/>
      <c r="I282" s="167"/>
      <c r="J282" s="167"/>
      <c r="K282" s="167"/>
      <c r="L282" s="139">
        <f>SUM(L158:L281)</f>
        <v>974969.76000000047</v>
      </c>
    </row>
    <row r="283" spans="1:22">
      <c r="A283" s="128">
        <f t="shared" si="105"/>
        <v>2</v>
      </c>
      <c r="B283" s="134">
        <v>18</v>
      </c>
      <c r="C283" s="182" t="s">
        <v>551</v>
      </c>
      <c r="D283" s="182"/>
      <c r="E283" s="182"/>
      <c r="F283" s="182"/>
      <c r="G283" s="182"/>
      <c r="H283" s="182"/>
      <c r="I283" s="182"/>
      <c r="J283" s="182"/>
      <c r="K283" s="182"/>
      <c r="L283" s="182"/>
    </row>
    <row r="284" spans="1:22">
      <c r="A284" s="128">
        <f t="shared" si="105"/>
        <v>5</v>
      </c>
      <c r="B284" s="134" t="s">
        <v>552</v>
      </c>
      <c r="C284" s="182" t="s">
        <v>553</v>
      </c>
      <c r="D284" s="182"/>
      <c r="E284" s="182"/>
      <c r="F284" s="182"/>
      <c r="G284" s="182"/>
      <c r="H284" s="182"/>
      <c r="I284" s="182"/>
      <c r="J284" s="182"/>
      <c r="K284" s="182"/>
      <c r="L284" s="182"/>
    </row>
    <row r="285" spans="1:22" ht="76.5">
      <c r="A285" s="128">
        <f t="shared" si="105"/>
        <v>7</v>
      </c>
      <c r="B285" s="135" t="s">
        <v>554</v>
      </c>
      <c r="C285" s="126" t="str">
        <f t="shared" ref="C285" si="106">IFERROR((VLOOKUP(A285,$B$324:$D$335,2,FALSE)),"")</f>
        <v>SINAPI</v>
      </c>
      <c r="D285" s="127" t="str">
        <f t="shared" ref="D285:D294" si="107">IFERROR(VLOOKUP(C285,$C$324:$D$335,2,FALSE),"")</f>
        <v>2025/05</v>
      </c>
      <c r="E285" s="135" t="s">
        <v>555</v>
      </c>
      <c r="F285" s="136" t="s">
        <v>41</v>
      </c>
      <c r="G285" s="136" t="s">
        <v>47</v>
      </c>
      <c r="H285" s="137">
        <v>1111</v>
      </c>
      <c r="I285" s="137">
        <f t="shared" ref="I285" si="108">ROUND(K285/1.21,2)</f>
        <v>30.61</v>
      </c>
      <c r="J285" s="137">
        <f t="shared" ref="J285" si="109">ROUND(H285*I285,2)</f>
        <v>34007.71</v>
      </c>
      <c r="K285" s="137">
        <v>37.04</v>
      </c>
      <c r="L285" s="138">
        <f>ROUND(H285*K285,2)</f>
        <v>41151.440000000002</v>
      </c>
      <c r="M285" s="81" t="s">
        <v>650</v>
      </c>
      <c r="N285" s="82"/>
      <c r="O285" s="83"/>
      <c r="P285" s="83"/>
      <c r="Q285" s="83"/>
      <c r="R285" s="83"/>
      <c r="S285" s="83"/>
      <c r="T285" s="83"/>
      <c r="U285" s="83"/>
      <c r="V285" s="83"/>
    </row>
    <row r="286" spans="1:22">
      <c r="A286" s="128">
        <f t="shared" si="105"/>
        <v>5</v>
      </c>
      <c r="B286" s="134" t="s">
        <v>556</v>
      </c>
      <c r="C286" s="182" t="s">
        <v>557</v>
      </c>
      <c r="D286" s="182"/>
      <c r="E286" s="182"/>
      <c r="F286" s="182"/>
      <c r="G286" s="182"/>
      <c r="H286" s="182"/>
      <c r="I286" s="182"/>
      <c r="J286" s="182"/>
      <c r="K286" s="182"/>
      <c r="L286" s="182"/>
    </row>
    <row r="287" spans="1:22" ht="25.5">
      <c r="A287" s="128">
        <f t="shared" si="105"/>
        <v>6</v>
      </c>
      <c r="B287" s="135" t="s">
        <v>558</v>
      </c>
      <c r="C287" s="126" t="str">
        <f t="shared" ref="C287:C294" si="110">IFERROR((VLOOKUP(A287,$B$324:$D$335,2,FALSE)),"")</f>
        <v>SINAPI</v>
      </c>
      <c r="D287" s="127" t="str">
        <f t="shared" si="107"/>
        <v>2025/05</v>
      </c>
      <c r="E287" s="135" t="s">
        <v>559</v>
      </c>
      <c r="F287" s="136" t="s">
        <v>41</v>
      </c>
      <c r="G287" s="136" t="s">
        <v>47</v>
      </c>
      <c r="H287" s="137">
        <v>48</v>
      </c>
      <c r="I287" s="137">
        <f t="shared" ref="I287" si="111">ROUND(K287/1.21,2)</f>
        <v>5.15</v>
      </c>
      <c r="J287" s="137">
        <f t="shared" ref="J287" si="112">ROUND(H287*I287,2)</f>
        <v>247.2</v>
      </c>
      <c r="K287" s="137">
        <v>6.23</v>
      </c>
      <c r="L287" s="138">
        <f>ROUND(H287*K287,2)</f>
        <v>299.04000000000002</v>
      </c>
      <c r="M287" s="80" t="s">
        <v>676</v>
      </c>
    </row>
    <row r="288" spans="1:22" ht="38.25">
      <c r="A288" s="128">
        <f t="shared" si="105"/>
        <v>6</v>
      </c>
      <c r="B288" s="135" t="s">
        <v>560</v>
      </c>
      <c r="C288" s="126" t="str">
        <f t="shared" si="110"/>
        <v>SINAPI</v>
      </c>
      <c r="D288" s="127" t="str">
        <f t="shared" si="107"/>
        <v>2025/05</v>
      </c>
      <c r="E288" s="135" t="s">
        <v>561</v>
      </c>
      <c r="F288" s="136" t="s">
        <v>41</v>
      </c>
      <c r="G288" s="136" t="s">
        <v>47</v>
      </c>
      <c r="H288" s="137">
        <v>48</v>
      </c>
      <c r="I288" s="137">
        <f t="shared" ref="I288:I289" si="113">ROUND(K288/1.21,2)</f>
        <v>15</v>
      </c>
      <c r="J288" s="137">
        <f t="shared" ref="J288:J289" si="114">ROUND(H288*I288,2)</f>
        <v>720</v>
      </c>
      <c r="K288" s="137">
        <v>18.149999999999999</v>
      </c>
      <c r="L288" s="138">
        <f>ROUND(H288*K288,2)</f>
        <v>871.2</v>
      </c>
      <c r="M288" s="80" t="s">
        <v>676</v>
      </c>
    </row>
    <row r="289" spans="1:20" ht="38.25">
      <c r="A289" s="128">
        <f t="shared" si="105"/>
        <v>6</v>
      </c>
      <c r="B289" s="135" t="s">
        <v>678</v>
      </c>
      <c r="C289" s="126" t="str">
        <f t="shared" si="110"/>
        <v>SINAPI</v>
      </c>
      <c r="D289" s="127" t="str">
        <f t="shared" si="107"/>
        <v>2025/05</v>
      </c>
      <c r="E289" s="135" t="s">
        <v>679</v>
      </c>
      <c r="F289" s="136" t="s">
        <v>41</v>
      </c>
      <c r="G289" s="136" t="s">
        <v>47</v>
      </c>
      <c r="H289" s="137">
        <v>26</v>
      </c>
      <c r="I289" s="137">
        <f t="shared" si="113"/>
        <v>22.14</v>
      </c>
      <c r="J289" s="137">
        <f t="shared" si="114"/>
        <v>575.64</v>
      </c>
      <c r="K289" s="137">
        <v>26.79</v>
      </c>
      <c r="L289" s="138">
        <f>ROUND(H289*K289,2)</f>
        <v>696.54</v>
      </c>
      <c r="M289" s="80" t="s">
        <v>677</v>
      </c>
    </row>
    <row r="290" spans="1:20">
      <c r="A290" s="128">
        <f t="shared" si="105"/>
        <v>5</v>
      </c>
      <c r="B290" s="134" t="s">
        <v>76</v>
      </c>
      <c r="C290" s="182" t="s">
        <v>77</v>
      </c>
      <c r="D290" s="182"/>
      <c r="E290" s="182"/>
      <c r="F290" s="182"/>
      <c r="G290" s="182"/>
      <c r="H290" s="182"/>
      <c r="I290" s="182"/>
      <c r="J290" s="182"/>
      <c r="K290" s="182"/>
      <c r="L290" s="182"/>
    </row>
    <row r="291" spans="1:20" ht="25.5">
      <c r="A291" s="128">
        <f t="shared" si="105"/>
        <v>6</v>
      </c>
      <c r="B291" s="135" t="s">
        <v>558</v>
      </c>
      <c r="C291" s="126" t="str">
        <f t="shared" si="110"/>
        <v>SINAPI</v>
      </c>
      <c r="D291" s="127" t="str">
        <f t="shared" si="107"/>
        <v>2025/05</v>
      </c>
      <c r="E291" s="135" t="s">
        <v>559</v>
      </c>
      <c r="F291" s="136" t="s">
        <v>41</v>
      </c>
      <c r="G291" s="136" t="s">
        <v>47</v>
      </c>
      <c r="H291" s="137">
        <v>55</v>
      </c>
      <c r="I291" s="137">
        <f t="shared" ref="I291:I292" si="115">ROUND(K291/1.21,2)</f>
        <v>5.15</v>
      </c>
      <c r="J291" s="137">
        <f t="shared" ref="J291:J292" si="116">ROUND(H291*I291,2)</f>
        <v>283.25</v>
      </c>
      <c r="K291" s="137">
        <v>6.23</v>
      </c>
      <c r="L291" s="138">
        <f>ROUND(H291*K291,2)</f>
        <v>342.65</v>
      </c>
      <c r="M291" s="80" t="s">
        <v>644</v>
      </c>
    </row>
    <row r="292" spans="1:20" ht="38.25">
      <c r="A292" s="128">
        <f t="shared" si="105"/>
        <v>6</v>
      </c>
      <c r="B292" s="135" t="s">
        <v>560</v>
      </c>
      <c r="C292" s="126" t="str">
        <f t="shared" si="110"/>
        <v>SINAPI</v>
      </c>
      <c r="D292" s="127" t="str">
        <f t="shared" si="107"/>
        <v>2025/05</v>
      </c>
      <c r="E292" s="135" t="s">
        <v>561</v>
      </c>
      <c r="F292" s="136" t="s">
        <v>41</v>
      </c>
      <c r="G292" s="136" t="s">
        <v>47</v>
      </c>
      <c r="H292" s="137">
        <v>55</v>
      </c>
      <c r="I292" s="137">
        <f t="shared" si="115"/>
        <v>15</v>
      </c>
      <c r="J292" s="137">
        <f t="shared" si="116"/>
        <v>825</v>
      </c>
      <c r="K292" s="137">
        <v>18.149999999999999</v>
      </c>
      <c r="L292" s="138">
        <f>ROUND(H292*K292,2)</f>
        <v>998.25</v>
      </c>
      <c r="M292" s="80" t="s">
        <v>644</v>
      </c>
    </row>
    <row r="293" spans="1:20">
      <c r="A293" s="128">
        <f t="shared" si="105"/>
        <v>5</v>
      </c>
      <c r="B293" s="134" t="s">
        <v>562</v>
      </c>
      <c r="C293" s="182" t="s">
        <v>563</v>
      </c>
      <c r="D293" s="182"/>
      <c r="E293" s="182"/>
      <c r="F293" s="182"/>
      <c r="G293" s="182"/>
      <c r="H293" s="182"/>
      <c r="I293" s="182"/>
      <c r="J293" s="182"/>
      <c r="K293" s="182"/>
      <c r="L293" s="182"/>
    </row>
    <row r="294" spans="1:20" ht="25.5">
      <c r="A294" s="128">
        <f t="shared" si="105"/>
        <v>20</v>
      </c>
      <c r="B294" s="135" t="s">
        <v>564</v>
      </c>
      <c r="C294" s="126" t="str">
        <f t="shared" si="110"/>
        <v xml:space="preserve"> SIURB-E</v>
      </c>
      <c r="D294" s="127" t="str">
        <f t="shared" si="107"/>
        <v>2025/01</v>
      </c>
      <c r="E294" s="135" t="s">
        <v>142</v>
      </c>
      <c r="F294" s="136" t="s">
        <v>41</v>
      </c>
      <c r="G294" s="136" t="s">
        <v>50</v>
      </c>
      <c r="H294" s="137">
        <v>617</v>
      </c>
      <c r="I294" s="137">
        <f t="shared" ref="I294" si="117">ROUND(K294/1.21,2)</f>
        <v>21.72</v>
      </c>
      <c r="J294" s="137">
        <f t="shared" ref="J294" si="118">ROUND(H294*I294,2)</f>
        <v>13401.24</v>
      </c>
      <c r="K294" s="137">
        <v>26.28</v>
      </c>
      <c r="L294" s="138">
        <f>ROUND(H294*K294,2)</f>
        <v>16214.76</v>
      </c>
      <c r="M294" s="84"/>
      <c r="N294" s="82"/>
      <c r="O294" s="83"/>
      <c r="P294" s="83"/>
      <c r="Q294" s="83"/>
      <c r="R294" s="83"/>
    </row>
    <row r="295" spans="1:20">
      <c r="A295" s="128">
        <f t="shared" si="105"/>
        <v>17</v>
      </c>
      <c r="B295" s="167" t="s">
        <v>34</v>
      </c>
      <c r="C295" s="167"/>
      <c r="D295" s="167"/>
      <c r="E295" s="167"/>
      <c r="F295" s="167"/>
      <c r="G295" s="167"/>
      <c r="H295" s="167"/>
      <c r="I295" s="167"/>
      <c r="J295" s="167"/>
      <c r="K295" s="167"/>
      <c r="L295" s="139">
        <f>SUM(L285:L294)</f>
        <v>60573.880000000005</v>
      </c>
    </row>
    <row r="296" spans="1:20">
      <c r="A296" s="128">
        <f t="shared" si="105"/>
        <v>2</v>
      </c>
      <c r="B296" s="134">
        <v>19</v>
      </c>
      <c r="C296" s="182" t="s">
        <v>565</v>
      </c>
      <c r="D296" s="182"/>
      <c r="E296" s="182"/>
      <c r="F296" s="182"/>
      <c r="G296" s="182"/>
      <c r="H296" s="182"/>
      <c r="I296" s="182"/>
      <c r="J296" s="182"/>
      <c r="K296" s="182"/>
      <c r="L296" s="182"/>
    </row>
    <row r="297" spans="1:20">
      <c r="A297" s="128">
        <f t="shared" si="105"/>
        <v>5</v>
      </c>
      <c r="B297" s="134" t="s">
        <v>566</v>
      </c>
      <c r="C297" s="182" t="s">
        <v>567</v>
      </c>
      <c r="D297" s="182"/>
      <c r="E297" s="182"/>
      <c r="F297" s="182"/>
      <c r="G297" s="182"/>
      <c r="H297" s="182"/>
      <c r="I297" s="182"/>
      <c r="J297" s="182"/>
      <c r="K297" s="182"/>
      <c r="L297" s="182"/>
    </row>
    <row r="298" spans="1:20" ht="63.75">
      <c r="A298" s="128">
        <f t="shared" si="105"/>
        <v>6</v>
      </c>
      <c r="B298" s="135" t="s">
        <v>568</v>
      </c>
      <c r="C298" s="126" t="str">
        <f t="shared" ref="C298" si="119">IFERROR((VLOOKUP(A298,$B$324:$D$335,2,FALSE)),"")</f>
        <v>SINAPI</v>
      </c>
      <c r="D298" s="127" t="str">
        <f t="shared" ref="D298:D304" si="120">IFERROR(VLOOKUP(C298,$C$324:$D$335,2,FALSE),"")</f>
        <v>2025/05</v>
      </c>
      <c r="E298" s="135" t="s">
        <v>569</v>
      </c>
      <c r="F298" s="136" t="s">
        <v>41</v>
      </c>
      <c r="G298" s="136" t="s">
        <v>47</v>
      </c>
      <c r="H298" s="137">
        <v>50</v>
      </c>
      <c r="I298" s="137">
        <f t="shared" ref="I298" si="121">ROUND(K298/1.21,2)</f>
        <v>90.3</v>
      </c>
      <c r="J298" s="137">
        <f t="shared" ref="J298" si="122">ROUND(H298*I298,2)</f>
        <v>4515</v>
      </c>
      <c r="K298" s="137">
        <v>109.26</v>
      </c>
      <c r="L298" s="138">
        <f>ROUND(H298*K298,2)</f>
        <v>5463</v>
      </c>
      <c r="M298" s="81" t="s">
        <v>651</v>
      </c>
      <c r="N298" s="82"/>
      <c r="O298" s="83"/>
      <c r="P298" s="83"/>
      <c r="Q298" s="83"/>
      <c r="R298" s="83"/>
      <c r="S298" s="83"/>
      <c r="T298" s="83"/>
    </row>
    <row r="299" spans="1:20" ht="38.25">
      <c r="A299" s="128">
        <f t="shared" si="105"/>
        <v>7</v>
      </c>
      <c r="B299" s="135" t="s">
        <v>102</v>
      </c>
      <c r="C299" s="126" t="str">
        <f t="shared" ref="C299:C304" si="123">IFERROR((VLOOKUP(A299,$B$324:$D$335,2,FALSE)),"")</f>
        <v>SINAPI</v>
      </c>
      <c r="D299" s="127" t="str">
        <f t="shared" si="120"/>
        <v>2025/05</v>
      </c>
      <c r="E299" s="135" t="s">
        <v>103</v>
      </c>
      <c r="F299" s="136" t="s">
        <v>41</v>
      </c>
      <c r="G299" s="136" t="s">
        <v>47</v>
      </c>
      <c r="H299" s="137">
        <v>15</v>
      </c>
      <c r="I299" s="137">
        <f t="shared" ref="I299:I301" si="124">ROUND(K299/1.21,2)</f>
        <v>128.41999999999999</v>
      </c>
      <c r="J299" s="137">
        <f t="shared" ref="J299:J301" si="125">ROUND(H299*I299,2)</f>
        <v>1926.3</v>
      </c>
      <c r="K299" s="137">
        <v>155.38999999999999</v>
      </c>
      <c r="L299" s="138">
        <f>ROUND(H299*K299,2)</f>
        <v>2330.85</v>
      </c>
      <c r="M299" s="80" t="s">
        <v>624</v>
      </c>
    </row>
    <row r="300" spans="1:20" ht="51">
      <c r="A300" s="128">
        <f t="shared" si="105"/>
        <v>7</v>
      </c>
      <c r="B300" s="135" t="s">
        <v>634</v>
      </c>
      <c r="C300" s="126" t="str">
        <f t="shared" si="123"/>
        <v>SINAPI</v>
      </c>
      <c r="D300" s="127" t="str">
        <f t="shared" si="120"/>
        <v>2025/05</v>
      </c>
      <c r="E300" s="135" t="s">
        <v>635</v>
      </c>
      <c r="F300" s="136" t="s">
        <v>41</v>
      </c>
      <c r="G300" s="136" t="s">
        <v>48</v>
      </c>
      <c r="H300" s="137">
        <v>3.25</v>
      </c>
      <c r="I300" s="137">
        <f t="shared" si="124"/>
        <v>165.86</v>
      </c>
      <c r="J300" s="137">
        <f t="shared" si="125"/>
        <v>539.04999999999995</v>
      </c>
      <c r="K300" s="137">
        <v>200.69</v>
      </c>
      <c r="L300" s="138">
        <f>ROUND(H300*K300,2)</f>
        <v>652.24</v>
      </c>
    </row>
    <row r="301" spans="1:20" ht="38.25">
      <c r="A301" s="128">
        <f t="shared" si="105"/>
        <v>18</v>
      </c>
      <c r="B301" s="135" t="s">
        <v>172</v>
      </c>
      <c r="C301" s="126" t="str">
        <f t="shared" si="123"/>
        <v xml:space="preserve"> PINI-N</v>
      </c>
      <c r="D301" s="127" t="str">
        <f t="shared" si="120"/>
        <v>2025/06</v>
      </c>
      <c r="E301" s="135" t="s">
        <v>95</v>
      </c>
      <c r="F301" s="136" t="s">
        <v>41</v>
      </c>
      <c r="G301" s="136" t="s">
        <v>50</v>
      </c>
      <c r="H301" s="137">
        <v>600</v>
      </c>
      <c r="I301" s="137">
        <f t="shared" si="124"/>
        <v>18.149999999999999</v>
      </c>
      <c r="J301" s="137">
        <f t="shared" si="125"/>
        <v>10890</v>
      </c>
      <c r="K301" s="137">
        <v>21.96</v>
      </c>
      <c r="L301" s="138">
        <f>ROUND(H301*K301,2)</f>
        <v>13176</v>
      </c>
      <c r="M301" s="85" t="s">
        <v>136</v>
      </c>
      <c r="N301" s="86"/>
      <c r="O301" s="87"/>
      <c r="Q301" s="79"/>
    </row>
    <row r="302" spans="1:20">
      <c r="A302" s="128">
        <f t="shared" si="105"/>
        <v>5</v>
      </c>
      <c r="B302" s="134" t="s">
        <v>570</v>
      </c>
      <c r="C302" s="182" t="s">
        <v>571</v>
      </c>
      <c r="D302" s="182"/>
      <c r="E302" s="182"/>
      <c r="F302" s="182"/>
      <c r="G302" s="182"/>
      <c r="H302" s="182"/>
      <c r="I302" s="182"/>
      <c r="J302" s="182"/>
      <c r="K302" s="182"/>
      <c r="L302" s="182"/>
    </row>
    <row r="303" spans="1:20" ht="25.5">
      <c r="A303" s="128">
        <f t="shared" si="105"/>
        <v>15</v>
      </c>
      <c r="B303" s="135" t="s">
        <v>572</v>
      </c>
      <c r="C303" s="126" t="str">
        <f t="shared" si="123"/>
        <v xml:space="preserve"> CPOS</v>
      </c>
      <c r="D303" s="127" t="str">
        <f t="shared" si="120"/>
        <v>2025/05</v>
      </c>
      <c r="E303" s="135" t="s">
        <v>573</v>
      </c>
      <c r="F303" s="136" t="s">
        <v>41</v>
      </c>
      <c r="G303" s="136" t="s">
        <v>42</v>
      </c>
      <c r="H303" s="137">
        <v>1</v>
      </c>
      <c r="I303" s="137">
        <f t="shared" ref="I303:I304" si="126">ROUND(K303/1.21,2)</f>
        <v>3551.65</v>
      </c>
      <c r="J303" s="137">
        <f t="shared" ref="J303:J304" si="127">ROUND(H303*I303,2)</f>
        <v>3551.65</v>
      </c>
      <c r="K303" s="137">
        <v>4297.5</v>
      </c>
      <c r="L303" s="138">
        <f>ROUND(H303*K303,2)</f>
        <v>4297.5</v>
      </c>
      <c r="M303" s="80" t="s">
        <v>630</v>
      </c>
    </row>
    <row r="304" spans="1:20" ht="38.25">
      <c r="A304" s="128">
        <f t="shared" si="105"/>
        <v>19</v>
      </c>
      <c r="B304" s="135" t="s">
        <v>574</v>
      </c>
      <c r="C304" s="126" t="str">
        <f t="shared" si="123"/>
        <v xml:space="preserve"> FDE</v>
      </c>
      <c r="D304" s="127" t="str">
        <f t="shared" si="120"/>
        <v>2025/04</v>
      </c>
      <c r="E304" s="135" t="s">
        <v>575</v>
      </c>
      <c r="F304" s="136" t="s">
        <v>41</v>
      </c>
      <c r="G304" s="136" t="s">
        <v>42</v>
      </c>
      <c r="H304" s="137">
        <v>1</v>
      </c>
      <c r="I304" s="137">
        <f t="shared" si="126"/>
        <v>1636.71</v>
      </c>
      <c r="J304" s="137">
        <f t="shared" si="127"/>
        <v>1636.71</v>
      </c>
      <c r="K304" s="137">
        <v>1980.42</v>
      </c>
      <c r="L304" s="138">
        <f>ROUND(H304*K304,2)</f>
        <v>1980.42</v>
      </c>
      <c r="M304" s="80" t="s">
        <v>631</v>
      </c>
    </row>
    <row r="305" spans="1:12">
      <c r="A305" s="128">
        <f t="shared" si="105"/>
        <v>17</v>
      </c>
      <c r="B305" s="167" t="s">
        <v>34</v>
      </c>
      <c r="C305" s="167"/>
      <c r="D305" s="167"/>
      <c r="E305" s="167"/>
      <c r="F305" s="167"/>
      <c r="G305" s="167"/>
      <c r="H305" s="167"/>
      <c r="I305" s="167"/>
      <c r="J305" s="167"/>
      <c r="K305" s="167"/>
      <c r="L305" s="139">
        <f>SUM(L298:L304)</f>
        <v>27900.010000000002</v>
      </c>
    </row>
    <row r="306" spans="1:12">
      <c r="A306" s="128">
        <f t="shared" si="105"/>
        <v>2</v>
      </c>
      <c r="B306" s="134">
        <v>20</v>
      </c>
      <c r="C306" s="182" t="s">
        <v>147</v>
      </c>
      <c r="D306" s="182"/>
      <c r="E306" s="182"/>
      <c r="F306" s="182"/>
      <c r="G306" s="182"/>
      <c r="H306" s="182"/>
      <c r="I306" s="182"/>
      <c r="J306" s="182"/>
      <c r="K306" s="182"/>
      <c r="L306" s="182"/>
    </row>
    <row r="307" spans="1:12">
      <c r="A307" s="128">
        <f t="shared" si="105"/>
        <v>5</v>
      </c>
      <c r="B307" s="134" t="s">
        <v>139</v>
      </c>
      <c r="C307" s="182" t="s">
        <v>140</v>
      </c>
      <c r="D307" s="182"/>
      <c r="E307" s="182"/>
      <c r="F307" s="182"/>
      <c r="G307" s="182"/>
      <c r="H307" s="182"/>
      <c r="I307" s="182"/>
      <c r="J307" s="182"/>
      <c r="K307" s="182"/>
      <c r="L307" s="182"/>
    </row>
    <row r="308" spans="1:12">
      <c r="A308" s="128">
        <f t="shared" si="105"/>
        <v>15</v>
      </c>
      <c r="B308" s="135" t="s">
        <v>576</v>
      </c>
      <c r="C308" s="126" t="str">
        <f t="shared" ref="C308:C309" si="128">IFERROR((VLOOKUP(A308,$B$324:$D$335,2,FALSE)),"")</f>
        <v xml:space="preserve"> CPOS</v>
      </c>
      <c r="D308" s="127" t="str">
        <f t="shared" ref="D308:D309" si="129">IFERROR(VLOOKUP(C308,$C$324:$D$335,2,FALSE),"")</f>
        <v>2025/05</v>
      </c>
      <c r="E308" s="135" t="s">
        <v>141</v>
      </c>
      <c r="F308" s="136" t="s">
        <v>41</v>
      </c>
      <c r="G308" s="136" t="s">
        <v>47</v>
      </c>
      <c r="H308" s="137">
        <v>1368.77</v>
      </c>
      <c r="I308" s="137">
        <f t="shared" ref="I308:I309" si="130">ROUND(K308/1.21,2)</f>
        <v>20.84</v>
      </c>
      <c r="J308" s="137">
        <f t="shared" ref="J308:J309" si="131">ROUND(H308*I308,2)</f>
        <v>28525.17</v>
      </c>
      <c r="K308" s="137">
        <v>25.22</v>
      </c>
      <c r="L308" s="138">
        <f>ROUND(H308*K308,2)</f>
        <v>34520.379999999997</v>
      </c>
    </row>
    <row r="309" spans="1:12">
      <c r="A309" s="128">
        <f t="shared" si="105"/>
        <v>15</v>
      </c>
      <c r="B309" s="135" t="s">
        <v>577</v>
      </c>
      <c r="C309" s="126" t="str">
        <f t="shared" si="128"/>
        <v xml:space="preserve"> CPOS</v>
      </c>
      <c r="D309" s="127" t="str">
        <f t="shared" si="129"/>
        <v>2025/05</v>
      </c>
      <c r="E309" s="135" t="s">
        <v>578</v>
      </c>
      <c r="F309" s="136" t="s">
        <v>41</v>
      </c>
      <c r="G309" s="136" t="s">
        <v>47</v>
      </c>
      <c r="H309" s="137">
        <v>4.7</v>
      </c>
      <c r="I309" s="137">
        <f t="shared" si="130"/>
        <v>22.33</v>
      </c>
      <c r="J309" s="137">
        <f t="shared" si="131"/>
        <v>104.95</v>
      </c>
      <c r="K309" s="137">
        <v>27.02</v>
      </c>
      <c r="L309" s="138">
        <f>ROUND(H309*K309,2)</f>
        <v>126.99</v>
      </c>
    </row>
    <row r="310" spans="1:12">
      <c r="A310" s="128">
        <f t="shared" si="105"/>
        <v>17</v>
      </c>
      <c r="B310" s="167" t="s">
        <v>34</v>
      </c>
      <c r="C310" s="167"/>
      <c r="D310" s="167"/>
      <c r="E310" s="167"/>
      <c r="F310" s="167"/>
      <c r="G310" s="167"/>
      <c r="H310" s="167"/>
      <c r="I310" s="167"/>
      <c r="J310" s="167"/>
      <c r="K310" s="167"/>
      <c r="L310" s="139">
        <f>SUM(L308:L309)</f>
        <v>34647.369999999995</v>
      </c>
    </row>
    <row r="311" spans="1:12">
      <c r="A311" s="128">
        <f t="shared" si="105"/>
        <v>13</v>
      </c>
      <c r="B311" s="166" t="s">
        <v>5</v>
      </c>
      <c r="C311" s="166"/>
      <c r="D311" s="166"/>
      <c r="E311" s="166"/>
      <c r="F311" s="166"/>
      <c r="G311" s="166"/>
      <c r="H311" s="166"/>
      <c r="I311" s="166"/>
      <c r="J311" s="166"/>
      <c r="K311" s="166"/>
      <c r="L311" s="144">
        <f>L14+L39+L49+L62+L79+L93+L97+L108+L114+L123+L155+L282+L295+L305+L310</f>
        <v>2024870.4500000002</v>
      </c>
    </row>
    <row r="312" spans="1:12" ht="12.75" customHeight="1">
      <c r="A312" s="128">
        <f t="shared" si="105"/>
        <v>92</v>
      </c>
      <c r="B312" s="165" t="s">
        <v>579</v>
      </c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</row>
    <row r="323" spans="2:4">
      <c r="B323" s="123" t="s">
        <v>1442</v>
      </c>
      <c r="C323" s="124" t="s">
        <v>1443</v>
      </c>
      <c r="D323" s="124" t="s">
        <v>1436</v>
      </c>
    </row>
    <row r="324" spans="2:4">
      <c r="B324" s="123">
        <v>6</v>
      </c>
      <c r="C324" s="123" t="s">
        <v>1444</v>
      </c>
      <c r="D324" s="125" t="s">
        <v>1458</v>
      </c>
    </row>
    <row r="325" spans="2:4">
      <c r="B325" s="123">
        <v>7</v>
      </c>
      <c r="C325" s="123" t="s">
        <v>1444</v>
      </c>
      <c r="D325" s="125" t="s">
        <v>1458</v>
      </c>
    </row>
    <row r="326" spans="2:4">
      <c r="B326" s="123">
        <v>8</v>
      </c>
      <c r="C326" s="123" t="s">
        <v>1444</v>
      </c>
      <c r="D326" s="125" t="s">
        <v>1458</v>
      </c>
    </row>
    <row r="327" spans="2:4">
      <c r="B327" s="123">
        <v>9</v>
      </c>
      <c r="C327" s="123" t="s">
        <v>1444</v>
      </c>
      <c r="D327" s="125" t="s">
        <v>1458</v>
      </c>
    </row>
    <row r="328" spans="2:4">
      <c r="B328" s="123">
        <v>20</v>
      </c>
      <c r="C328" s="123" t="s">
        <v>1449</v>
      </c>
      <c r="D328" s="125" t="s">
        <v>1445</v>
      </c>
    </row>
    <row r="329" spans="2:4">
      <c r="B329" s="123">
        <v>3</v>
      </c>
      <c r="C329" s="123" t="s">
        <v>1446</v>
      </c>
      <c r="D329" s="125" t="s">
        <v>1458</v>
      </c>
    </row>
    <row r="330" spans="2:4">
      <c r="B330" s="123">
        <v>4</v>
      </c>
      <c r="C330" s="123" t="s">
        <v>1446</v>
      </c>
      <c r="D330" s="125" t="s">
        <v>1458</v>
      </c>
    </row>
    <row r="331" spans="2:4">
      <c r="B331" s="123">
        <v>5</v>
      </c>
      <c r="C331" s="123" t="s">
        <v>1446</v>
      </c>
      <c r="D331" s="125" t="s">
        <v>1458</v>
      </c>
    </row>
    <row r="332" spans="2:4">
      <c r="B332" s="123">
        <v>15</v>
      </c>
      <c r="C332" s="123" t="s">
        <v>1447</v>
      </c>
      <c r="D332" s="125" t="s">
        <v>1458</v>
      </c>
    </row>
    <row r="333" spans="2:4">
      <c r="B333" s="123">
        <v>19</v>
      </c>
      <c r="C333" s="123" t="s">
        <v>1448</v>
      </c>
      <c r="D333" s="125" t="s">
        <v>1451</v>
      </c>
    </row>
    <row r="334" spans="2:4">
      <c r="B334" s="123">
        <v>22</v>
      </c>
      <c r="C334" s="123" t="s">
        <v>1449</v>
      </c>
      <c r="D334" s="125" t="s">
        <v>1445</v>
      </c>
    </row>
    <row r="335" spans="2:4">
      <c r="B335" s="123">
        <v>18</v>
      </c>
      <c r="C335" s="123" t="s">
        <v>1450</v>
      </c>
      <c r="D335" s="125" t="s">
        <v>1459</v>
      </c>
    </row>
  </sheetData>
  <mergeCells count="78">
    <mergeCell ref="C290:L290"/>
    <mergeCell ref="C307:L307"/>
    <mergeCell ref="C293:L293"/>
    <mergeCell ref="C296:L296"/>
    <mergeCell ref="C297:L297"/>
    <mergeCell ref="C302:L302"/>
    <mergeCell ref="C306:L306"/>
    <mergeCell ref="B305:K305"/>
    <mergeCell ref="B295:K295"/>
    <mergeCell ref="C264:L264"/>
    <mergeCell ref="C276:L276"/>
    <mergeCell ref="C283:L283"/>
    <mergeCell ref="C284:L284"/>
    <mergeCell ref="C286:L286"/>
    <mergeCell ref="C110:L110"/>
    <mergeCell ref="C112:L112"/>
    <mergeCell ref="C118:L118"/>
    <mergeCell ref="C120:L120"/>
    <mergeCell ref="C124:L124"/>
    <mergeCell ref="C98:L98"/>
    <mergeCell ref="C99:L99"/>
    <mergeCell ref="C104:L104"/>
    <mergeCell ref="C101:L101"/>
    <mergeCell ref="C109:L109"/>
    <mergeCell ref="C70:L70"/>
    <mergeCell ref="C64:L64"/>
    <mergeCell ref="C84:L84"/>
    <mergeCell ref="C94:L94"/>
    <mergeCell ref="C95:L95"/>
    <mergeCell ref="C16:L16"/>
    <mergeCell ref="C30:L30"/>
    <mergeCell ref="C37:L37"/>
    <mergeCell ref="C40:L40"/>
    <mergeCell ref="C41:L41"/>
    <mergeCell ref="C7:L7"/>
    <mergeCell ref="C8:L8"/>
    <mergeCell ref="C10:L10"/>
    <mergeCell ref="C11:L11"/>
    <mergeCell ref="C15:L15"/>
    <mergeCell ref="B14:K14"/>
    <mergeCell ref="B49:K49"/>
    <mergeCell ref="B108:K108"/>
    <mergeCell ref="B123:K123"/>
    <mergeCell ref="B155:K155"/>
    <mergeCell ref="C115:L115"/>
    <mergeCell ref="C116:L116"/>
    <mergeCell ref="B79:K79"/>
    <mergeCell ref="B93:K93"/>
    <mergeCell ref="B62:K62"/>
    <mergeCell ref="B97:K97"/>
    <mergeCell ref="C80:L80"/>
    <mergeCell ref="C81:L81"/>
    <mergeCell ref="C87:L87"/>
    <mergeCell ref="C50:L50"/>
    <mergeCell ref="C51:L51"/>
    <mergeCell ref="C63:L63"/>
    <mergeCell ref="C6:L6"/>
    <mergeCell ref="K1:L1"/>
    <mergeCell ref="B2:L2"/>
    <mergeCell ref="B3:L3"/>
    <mergeCell ref="B4:L4"/>
    <mergeCell ref="H5:L5"/>
    <mergeCell ref="B312:L312"/>
    <mergeCell ref="B311:K311"/>
    <mergeCell ref="B310:K310"/>
    <mergeCell ref="B114:K114"/>
    <mergeCell ref="B282:K282"/>
    <mergeCell ref="C125:L125"/>
    <mergeCell ref="C133:L133"/>
    <mergeCell ref="C146:L146"/>
    <mergeCell ref="C156:L156"/>
    <mergeCell ref="C157:L157"/>
    <mergeCell ref="C161:L161"/>
    <mergeCell ref="C190:L190"/>
    <mergeCell ref="C200:L200"/>
    <mergeCell ref="C211:L211"/>
    <mergeCell ref="C233:L233"/>
    <mergeCell ref="C253:L253"/>
  </mergeCells>
  <phoneticPr fontId="61" type="noConversion"/>
  <conditionalFormatting sqref="G9">
    <cfRule type="cellIs" dxfId="1" priority="2" operator="equal">
      <formula>0</formula>
    </cfRule>
  </conditionalFormatting>
  <conditionalFormatting sqref="K9">
    <cfRule type="cellIs" dxfId="0" priority="1" operator="equal">
      <formula>0</formula>
    </cfRule>
  </conditionalFormatting>
  <printOptions horizontalCentered="1"/>
  <pageMargins left="0.43307086614173229" right="0.19685039370078741" top="0.59055118110236227" bottom="0.59055118110236227" header="0" footer="0"/>
  <pageSetup paperSize="9" scale="56" fitToHeight="295" orientation="portrait" r:id="rId1"/>
  <headerFooter>
    <oddFooter>&amp;R&amp;"Verdana,Negrito itálico"&amp;10Página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view="pageBreakPreview" zoomScale="130" zoomScaleNormal="130" zoomScaleSheetLayoutView="130" workbookViewId="0">
      <selection activeCell="A8" sqref="A8:K8"/>
    </sheetView>
  </sheetViews>
  <sheetFormatPr defaultRowHeight="15"/>
  <cols>
    <col min="1" max="1" width="21.28515625" customWidth="1"/>
    <col min="2" max="2" width="14.140625" bestFit="1" customWidth="1"/>
    <col min="3" max="3" width="6.85546875" style="32" bestFit="1" customWidth="1"/>
    <col min="4" max="11" width="11.140625" customWidth="1"/>
    <col min="236" max="236" width="27.42578125" customWidth="1"/>
    <col min="237" max="237" width="16" bestFit="1" customWidth="1"/>
    <col min="238" max="238" width="9.28515625" bestFit="1" customWidth="1"/>
    <col min="239" max="239" width="11.140625" bestFit="1" customWidth="1"/>
    <col min="240" max="241" width="9.7109375" bestFit="1" customWidth="1"/>
    <col min="242" max="244" width="10.7109375" bestFit="1" customWidth="1"/>
    <col min="245" max="246" width="10.85546875" bestFit="1" customWidth="1"/>
    <col min="247" max="247" width="12.28515625" customWidth="1"/>
    <col min="248" max="248" width="13.5703125" customWidth="1"/>
    <col min="249" max="249" width="14.42578125" customWidth="1"/>
    <col min="492" max="492" width="27.42578125" customWidth="1"/>
    <col min="493" max="493" width="16" bestFit="1" customWidth="1"/>
    <col min="494" max="494" width="9.28515625" bestFit="1" customWidth="1"/>
    <col min="495" max="495" width="11.140625" bestFit="1" customWidth="1"/>
    <col min="496" max="497" width="9.7109375" bestFit="1" customWidth="1"/>
    <col min="498" max="500" width="10.7109375" bestFit="1" customWidth="1"/>
    <col min="501" max="502" width="10.85546875" bestFit="1" customWidth="1"/>
    <col min="503" max="503" width="12.28515625" customWidth="1"/>
    <col min="504" max="504" width="13.5703125" customWidth="1"/>
    <col min="505" max="505" width="14.42578125" customWidth="1"/>
    <col min="748" max="748" width="27.42578125" customWidth="1"/>
    <col min="749" max="749" width="16" bestFit="1" customWidth="1"/>
    <col min="750" max="750" width="9.28515625" bestFit="1" customWidth="1"/>
    <col min="751" max="751" width="11.140625" bestFit="1" customWidth="1"/>
    <col min="752" max="753" width="9.7109375" bestFit="1" customWidth="1"/>
    <col min="754" max="756" width="10.7109375" bestFit="1" customWidth="1"/>
    <col min="757" max="758" width="10.85546875" bestFit="1" customWidth="1"/>
    <col min="759" max="759" width="12.28515625" customWidth="1"/>
    <col min="760" max="760" width="13.5703125" customWidth="1"/>
    <col min="761" max="761" width="14.42578125" customWidth="1"/>
    <col min="1004" max="1004" width="27.42578125" customWidth="1"/>
    <col min="1005" max="1005" width="16" bestFit="1" customWidth="1"/>
    <col min="1006" max="1006" width="9.28515625" bestFit="1" customWidth="1"/>
    <col min="1007" max="1007" width="11.140625" bestFit="1" customWidth="1"/>
    <col min="1008" max="1009" width="9.7109375" bestFit="1" customWidth="1"/>
    <col min="1010" max="1012" width="10.7109375" bestFit="1" customWidth="1"/>
    <col min="1013" max="1014" width="10.85546875" bestFit="1" customWidth="1"/>
    <col min="1015" max="1015" width="12.28515625" customWidth="1"/>
    <col min="1016" max="1016" width="13.5703125" customWidth="1"/>
    <col min="1017" max="1017" width="14.42578125" customWidth="1"/>
    <col min="1260" max="1260" width="27.42578125" customWidth="1"/>
    <col min="1261" max="1261" width="16" bestFit="1" customWidth="1"/>
    <col min="1262" max="1262" width="9.28515625" bestFit="1" customWidth="1"/>
    <col min="1263" max="1263" width="11.140625" bestFit="1" customWidth="1"/>
    <col min="1264" max="1265" width="9.7109375" bestFit="1" customWidth="1"/>
    <col min="1266" max="1268" width="10.7109375" bestFit="1" customWidth="1"/>
    <col min="1269" max="1270" width="10.85546875" bestFit="1" customWidth="1"/>
    <col min="1271" max="1271" width="12.28515625" customWidth="1"/>
    <col min="1272" max="1272" width="13.5703125" customWidth="1"/>
    <col min="1273" max="1273" width="14.42578125" customWidth="1"/>
    <col min="1516" max="1516" width="27.42578125" customWidth="1"/>
    <col min="1517" max="1517" width="16" bestFit="1" customWidth="1"/>
    <col min="1518" max="1518" width="9.28515625" bestFit="1" customWidth="1"/>
    <col min="1519" max="1519" width="11.140625" bestFit="1" customWidth="1"/>
    <col min="1520" max="1521" width="9.7109375" bestFit="1" customWidth="1"/>
    <col min="1522" max="1524" width="10.7109375" bestFit="1" customWidth="1"/>
    <col min="1525" max="1526" width="10.85546875" bestFit="1" customWidth="1"/>
    <col min="1527" max="1527" width="12.28515625" customWidth="1"/>
    <col min="1528" max="1528" width="13.5703125" customWidth="1"/>
    <col min="1529" max="1529" width="14.42578125" customWidth="1"/>
    <col min="1772" max="1772" width="27.42578125" customWidth="1"/>
    <col min="1773" max="1773" width="16" bestFit="1" customWidth="1"/>
    <col min="1774" max="1774" width="9.28515625" bestFit="1" customWidth="1"/>
    <col min="1775" max="1775" width="11.140625" bestFit="1" customWidth="1"/>
    <col min="1776" max="1777" width="9.7109375" bestFit="1" customWidth="1"/>
    <col min="1778" max="1780" width="10.7109375" bestFit="1" customWidth="1"/>
    <col min="1781" max="1782" width="10.85546875" bestFit="1" customWidth="1"/>
    <col min="1783" max="1783" width="12.28515625" customWidth="1"/>
    <col min="1784" max="1784" width="13.5703125" customWidth="1"/>
    <col min="1785" max="1785" width="14.42578125" customWidth="1"/>
    <col min="2028" max="2028" width="27.42578125" customWidth="1"/>
    <col min="2029" max="2029" width="16" bestFit="1" customWidth="1"/>
    <col min="2030" max="2030" width="9.28515625" bestFit="1" customWidth="1"/>
    <col min="2031" max="2031" width="11.140625" bestFit="1" customWidth="1"/>
    <col min="2032" max="2033" width="9.7109375" bestFit="1" customWidth="1"/>
    <col min="2034" max="2036" width="10.7109375" bestFit="1" customWidth="1"/>
    <col min="2037" max="2038" width="10.85546875" bestFit="1" customWidth="1"/>
    <col min="2039" max="2039" width="12.28515625" customWidth="1"/>
    <col min="2040" max="2040" width="13.5703125" customWidth="1"/>
    <col min="2041" max="2041" width="14.42578125" customWidth="1"/>
    <col min="2284" max="2284" width="27.42578125" customWidth="1"/>
    <col min="2285" max="2285" width="16" bestFit="1" customWidth="1"/>
    <col min="2286" max="2286" width="9.28515625" bestFit="1" customWidth="1"/>
    <col min="2287" max="2287" width="11.140625" bestFit="1" customWidth="1"/>
    <col min="2288" max="2289" width="9.7109375" bestFit="1" customWidth="1"/>
    <col min="2290" max="2292" width="10.7109375" bestFit="1" customWidth="1"/>
    <col min="2293" max="2294" width="10.85546875" bestFit="1" customWidth="1"/>
    <col min="2295" max="2295" width="12.28515625" customWidth="1"/>
    <col min="2296" max="2296" width="13.5703125" customWidth="1"/>
    <col min="2297" max="2297" width="14.42578125" customWidth="1"/>
    <col min="2540" max="2540" width="27.42578125" customWidth="1"/>
    <col min="2541" max="2541" width="16" bestFit="1" customWidth="1"/>
    <col min="2542" max="2542" width="9.28515625" bestFit="1" customWidth="1"/>
    <col min="2543" max="2543" width="11.140625" bestFit="1" customWidth="1"/>
    <col min="2544" max="2545" width="9.7109375" bestFit="1" customWidth="1"/>
    <col min="2546" max="2548" width="10.7109375" bestFit="1" customWidth="1"/>
    <col min="2549" max="2550" width="10.85546875" bestFit="1" customWidth="1"/>
    <col min="2551" max="2551" width="12.28515625" customWidth="1"/>
    <col min="2552" max="2552" width="13.5703125" customWidth="1"/>
    <col min="2553" max="2553" width="14.42578125" customWidth="1"/>
    <col min="2796" max="2796" width="27.42578125" customWidth="1"/>
    <col min="2797" max="2797" width="16" bestFit="1" customWidth="1"/>
    <col min="2798" max="2798" width="9.28515625" bestFit="1" customWidth="1"/>
    <col min="2799" max="2799" width="11.140625" bestFit="1" customWidth="1"/>
    <col min="2800" max="2801" width="9.7109375" bestFit="1" customWidth="1"/>
    <col min="2802" max="2804" width="10.7109375" bestFit="1" customWidth="1"/>
    <col min="2805" max="2806" width="10.85546875" bestFit="1" customWidth="1"/>
    <col min="2807" max="2807" width="12.28515625" customWidth="1"/>
    <col min="2808" max="2808" width="13.5703125" customWidth="1"/>
    <col min="2809" max="2809" width="14.42578125" customWidth="1"/>
    <col min="3052" max="3052" width="27.42578125" customWidth="1"/>
    <col min="3053" max="3053" width="16" bestFit="1" customWidth="1"/>
    <col min="3054" max="3054" width="9.28515625" bestFit="1" customWidth="1"/>
    <col min="3055" max="3055" width="11.140625" bestFit="1" customWidth="1"/>
    <col min="3056" max="3057" width="9.7109375" bestFit="1" customWidth="1"/>
    <col min="3058" max="3060" width="10.7109375" bestFit="1" customWidth="1"/>
    <col min="3061" max="3062" width="10.85546875" bestFit="1" customWidth="1"/>
    <col min="3063" max="3063" width="12.28515625" customWidth="1"/>
    <col min="3064" max="3064" width="13.5703125" customWidth="1"/>
    <col min="3065" max="3065" width="14.42578125" customWidth="1"/>
    <col min="3308" max="3308" width="27.42578125" customWidth="1"/>
    <col min="3309" max="3309" width="16" bestFit="1" customWidth="1"/>
    <col min="3310" max="3310" width="9.28515625" bestFit="1" customWidth="1"/>
    <col min="3311" max="3311" width="11.140625" bestFit="1" customWidth="1"/>
    <col min="3312" max="3313" width="9.7109375" bestFit="1" customWidth="1"/>
    <col min="3314" max="3316" width="10.7109375" bestFit="1" customWidth="1"/>
    <col min="3317" max="3318" width="10.85546875" bestFit="1" customWidth="1"/>
    <col min="3319" max="3319" width="12.28515625" customWidth="1"/>
    <col min="3320" max="3320" width="13.5703125" customWidth="1"/>
    <col min="3321" max="3321" width="14.42578125" customWidth="1"/>
    <col min="3564" max="3564" width="27.42578125" customWidth="1"/>
    <col min="3565" max="3565" width="16" bestFit="1" customWidth="1"/>
    <col min="3566" max="3566" width="9.28515625" bestFit="1" customWidth="1"/>
    <col min="3567" max="3567" width="11.140625" bestFit="1" customWidth="1"/>
    <col min="3568" max="3569" width="9.7109375" bestFit="1" customWidth="1"/>
    <col min="3570" max="3572" width="10.7109375" bestFit="1" customWidth="1"/>
    <col min="3573" max="3574" width="10.85546875" bestFit="1" customWidth="1"/>
    <col min="3575" max="3575" width="12.28515625" customWidth="1"/>
    <col min="3576" max="3576" width="13.5703125" customWidth="1"/>
    <col min="3577" max="3577" width="14.42578125" customWidth="1"/>
    <col min="3820" max="3820" width="27.42578125" customWidth="1"/>
    <col min="3821" max="3821" width="16" bestFit="1" customWidth="1"/>
    <col min="3822" max="3822" width="9.28515625" bestFit="1" customWidth="1"/>
    <col min="3823" max="3823" width="11.140625" bestFit="1" customWidth="1"/>
    <col min="3824" max="3825" width="9.7109375" bestFit="1" customWidth="1"/>
    <col min="3826" max="3828" width="10.7109375" bestFit="1" customWidth="1"/>
    <col min="3829" max="3830" width="10.85546875" bestFit="1" customWidth="1"/>
    <col min="3831" max="3831" width="12.28515625" customWidth="1"/>
    <col min="3832" max="3832" width="13.5703125" customWidth="1"/>
    <col min="3833" max="3833" width="14.42578125" customWidth="1"/>
    <col min="4076" max="4076" width="27.42578125" customWidth="1"/>
    <col min="4077" max="4077" width="16" bestFit="1" customWidth="1"/>
    <col min="4078" max="4078" width="9.28515625" bestFit="1" customWidth="1"/>
    <col min="4079" max="4079" width="11.140625" bestFit="1" customWidth="1"/>
    <col min="4080" max="4081" width="9.7109375" bestFit="1" customWidth="1"/>
    <col min="4082" max="4084" width="10.7109375" bestFit="1" customWidth="1"/>
    <col min="4085" max="4086" width="10.85546875" bestFit="1" customWidth="1"/>
    <col min="4087" max="4087" width="12.28515625" customWidth="1"/>
    <col min="4088" max="4088" width="13.5703125" customWidth="1"/>
    <col min="4089" max="4089" width="14.42578125" customWidth="1"/>
    <col min="4332" max="4332" width="27.42578125" customWidth="1"/>
    <col min="4333" max="4333" width="16" bestFit="1" customWidth="1"/>
    <col min="4334" max="4334" width="9.28515625" bestFit="1" customWidth="1"/>
    <col min="4335" max="4335" width="11.140625" bestFit="1" customWidth="1"/>
    <col min="4336" max="4337" width="9.7109375" bestFit="1" customWidth="1"/>
    <col min="4338" max="4340" width="10.7109375" bestFit="1" customWidth="1"/>
    <col min="4341" max="4342" width="10.85546875" bestFit="1" customWidth="1"/>
    <col min="4343" max="4343" width="12.28515625" customWidth="1"/>
    <col min="4344" max="4344" width="13.5703125" customWidth="1"/>
    <col min="4345" max="4345" width="14.42578125" customWidth="1"/>
    <col min="4588" max="4588" width="27.42578125" customWidth="1"/>
    <col min="4589" max="4589" width="16" bestFit="1" customWidth="1"/>
    <col min="4590" max="4590" width="9.28515625" bestFit="1" customWidth="1"/>
    <col min="4591" max="4591" width="11.140625" bestFit="1" customWidth="1"/>
    <col min="4592" max="4593" width="9.7109375" bestFit="1" customWidth="1"/>
    <col min="4594" max="4596" width="10.7109375" bestFit="1" customWidth="1"/>
    <col min="4597" max="4598" width="10.85546875" bestFit="1" customWidth="1"/>
    <col min="4599" max="4599" width="12.28515625" customWidth="1"/>
    <col min="4600" max="4600" width="13.5703125" customWidth="1"/>
    <col min="4601" max="4601" width="14.42578125" customWidth="1"/>
    <col min="4844" max="4844" width="27.42578125" customWidth="1"/>
    <col min="4845" max="4845" width="16" bestFit="1" customWidth="1"/>
    <col min="4846" max="4846" width="9.28515625" bestFit="1" customWidth="1"/>
    <col min="4847" max="4847" width="11.140625" bestFit="1" customWidth="1"/>
    <col min="4848" max="4849" width="9.7109375" bestFit="1" customWidth="1"/>
    <col min="4850" max="4852" width="10.7109375" bestFit="1" customWidth="1"/>
    <col min="4853" max="4854" width="10.85546875" bestFit="1" customWidth="1"/>
    <col min="4855" max="4855" width="12.28515625" customWidth="1"/>
    <col min="4856" max="4856" width="13.5703125" customWidth="1"/>
    <col min="4857" max="4857" width="14.42578125" customWidth="1"/>
    <col min="5100" max="5100" width="27.42578125" customWidth="1"/>
    <col min="5101" max="5101" width="16" bestFit="1" customWidth="1"/>
    <col min="5102" max="5102" width="9.28515625" bestFit="1" customWidth="1"/>
    <col min="5103" max="5103" width="11.140625" bestFit="1" customWidth="1"/>
    <col min="5104" max="5105" width="9.7109375" bestFit="1" customWidth="1"/>
    <col min="5106" max="5108" width="10.7109375" bestFit="1" customWidth="1"/>
    <col min="5109" max="5110" width="10.85546875" bestFit="1" customWidth="1"/>
    <col min="5111" max="5111" width="12.28515625" customWidth="1"/>
    <col min="5112" max="5112" width="13.5703125" customWidth="1"/>
    <col min="5113" max="5113" width="14.42578125" customWidth="1"/>
    <col min="5356" max="5356" width="27.42578125" customWidth="1"/>
    <col min="5357" max="5357" width="16" bestFit="1" customWidth="1"/>
    <col min="5358" max="5358" width="9.28515625" bestFit="1" customWidth="1"/>
    <col min="5359" max="5359" width="11.140625" bestFit="1" customWidth="1"/>
    <col min="5360" max="5361" width="9.7109375" bestFit="1" customWidth="1"/>
    <col min="5362" max="5364" width="10.7109375" bestFit="1" customWidth="1"/>
    <col min="5365" max="5366" width="10.85546875" bestFit="1" customWidth="1"/>
    <col min="5367" max="5367" width="12.28515625" customWidth="1"/>
    <col min="5368" max="5368" width="13.5703125" customWidth="1"/>
    <col min="5369" max="5369" width="14.42578125" customWidth="1"/>
    <col min="5612" max="5612" width="27.42578125" customWidth="1"/>
    <col min="5613" max="5613" width="16" bestFit="1" customWidth="1"/>
    <col min="5614" max="5614" width="9.28515625" bestFit="1" customWidth="1"/>
    <col min="5615" max="5615" width="11.140625" bestFit="1" customWidth="1"/>
    <col min="5616" max="5617" width="9.7109375" bestFit="1" customWidth="1"/>
    <col min="5618" max="5620" width="10.7109375" bestFit="1" customWidth="1"/>
    <col min="5621" max="5622" width="10.85546875" bestFit="1" customWidth="1"/>
    <col min="5623" max="5623" width="12.28515625" customWidth="1"/>
    <col min="5624" max="5624" width="13.5703125" customWidth="1"/>
    <col min="5625" max="5625" width="14.42578125" customWidth="1"/>
    <col min="5868" max="5868" width="27.42578125" customWidth="1"/>
    <col min="5869" max="5869" width="16" bestFit="1" customWidth="1"/>
    <col min="5870" max="5870" width="9.28515625" bestFit="1" customWidth="1"/>
    <col min="5871" max="5871" width="11.140625" bestFit="1" customWidth="1"/>
    <col min="5872" max="5873" width="9.7109375" bestFit="1" customWidth="1"/>
    <col min="5874" max="5876" width="10.7109375" bestFit="1" customWidth="1"/>
    <col min="5877" max="5878" width="10.85546875" bestFit="1" customWidth="1"/>
    <col min="5879" max="5879" width="12.28515625" customWidth="1"/>
    <col min="5880" max="5880" width="13.5703125" customWidth="1"/>
    <col min="5881" max="5881" width="14.42578125" customWidth="1"/>
    <col min="6124" max="6124" width="27.42578125" customWidth="1"/>
    <col min="6125" max="6125" width="16" bestFit="1" customWidth="1"/>
    <col min="6126" max="6126" width="9.28515625" bestFit="1" customWidth="1"/>
    <col min="6127" max="6127" width="11.140625" bestFit="1" customWidth="1"/>
    <col min="6128" max="6129" width="9.7109375" bestFit="1" customWidth="1"/>
    <col min="6130" max="6132" width="10.7109375" bestFit="1" customWidth="1"/>
    <col min="6133" max="6134" width="10.85546875" bestFit="1" customWidth="1"/>
    <col min="6135" max="6135" width="12.28515625" customWidth="1"/>
    <col min="6136" max="6136" width="13.5703125" customWidth="1"/>
    <col min="6137" max="6137" width="14.42578125" customWidth="1"/>
    <col min="6380" max="6380" width="27.42578125" customWidth="1"/>
    <col min="6381" max="6381" width="16" bestFit="1" customWidth="1"/>
    <col min="6382" max="6382" width="9.28515625" bestFit="1" customWidth="1"/>
    <col min="6383" max="6383" width="11.140625" bestFit="1" customWidth="1"/>
    <col min="6384" max="6385" width="9.7109375" bestFit="1" customWidth="1"/>
    <col min="6386" max="6388" width="10.7109375" bestFit="1" customWidth="1"/>
    <col min="6389" max="6390" width="10.85546875" bestFit="1" customWidth="1"/>
    <col min="6391" max="6391" width="12.28515625" customWidth="1"/>
    <col min="6392" max="6392" width="13.5703125" customWidth="1"/>
    <col min="6393" max="6393" width="14.42578125" customWidth="1"/>
    <col min="6636" max="6636" width="27.42578125" customWidth="1"/>
    <col min="6637" max="6637" width="16" bestFit="1" customWidth="1"/>
    <col min="6638" max="6638" width="9.28515625" bestFit="1" customWidth="1"/>
    <col min="6639" max="6639" width="11.140625" bestFit="1" customWidth="1"/>
    <col min="6640" max="6641" width="9.7109375" bestFit="1" customWidth="1"/>
    <col min="6642" max="6644" width="10.7109375" bestFit="1" customWidth="1"/>
    <col min="6645" max="6646" width="10.85546875" bestFit="1" customWidth="1"/>
    <col min="6647" max="6647" width="12.28515625" customWidth="1"/>
    <col min="6648" max="6648" width="13.5703125" customWidth="1"/>
    <col min="6649" max="6649" width="14.42578125" customWidth="1"/>
    <col min="6892" max="6892" width="27.42578125" customWidth="1"/>
    <col min="6893" max="6893" width="16" bestFit="1" customWidth="1"/>
    <col min="6894" max="6894" width="9.28515625" bestFit="1" customWidth="1"/>
    <col min="6895" max="6895" width="11.140625" bestFit="1" customWidth="1"/>
    <col min="6896" max="6897" width="9.7109375" bestFit="1" customWidth="1"/>
    <col min="6898" max="6900" width="10.7109375" bestFit="1" customWidth="1"/>
    <col min="6901" max="6902" width="10.85546875" bestFit="1" customWidth="1"/>
    <col min="6903" max="6903" width="12.28515625" customWidth="1"/>
    <col min="6904" max="6904" width="13.5703125" customWidth="1"/>
    <col min="6905" max="6905" width="14.42578125" customWidth="1"/>
    <col min="7148" max="7148" width="27.42578125" customWidth="1"/>
    <col min="7149" max="7149" width="16" bestFit="1" customWidth="1"/>
    <col min="7150" max="7150" width="9.28515625" bestFit="1" customWidth="1"/>
    <col min="7151" max="7151" width="11.140625" bestFit="1" customWidth="1"/>
    <col min="7152" max="7153" width="9.7109375" bestFit="1" customWidth="1"/>
    <col min="7154" max="7156" width="10.7109375" bestFit="1" customWidth="1"/>
    <col min="7157" max="7158" width="10.85546875" bestFit="1" customWidth="1"/>
    <col min="7159" max="7159" width="12.28515625" customWidth="1"/>
    <col min="7160" max="7160" width="13.5703125" customWidth="1"/>
    <col min="7161" max="7161" width="14.42578125" customWidth="1"/>
    <col min="7404" max="7404" width="27.42578125" customWidth="1"/>
    <col min="7405" max="7405" width="16" bestFit="1" customWidth="1"/>
    <col min="7406" max="7406" width="9.28515625" bestFit="1" customWidth="1"/>
    <col min="7407" max="7407" width="11.140625" bestFit="1" customWidth="1"/>
    <col min="7408" max="7409" width="9.7109375" bestFit="1" customWidth="1"/>
    <col min="7410" max="7412" width="10.7109375" bestFit="1" customWidth="1"/>
    <col min="7413" max="7414" width="10.85546875" bestFit="1" customWidth="1"/>
    <col min="7415" max="7415" width="12.28515625" customWidth="1"/>
    <col min="7416" max="7416" width="13.5703125" customWidth="1"/>
    <col min="7417" max="7417" width="14.42578125" customWidth="1"/>
    <col min="7660" max="7660" width="27.42578125" customWidth="1"/>
    <col min="7661" max="7661" width="16" bestFit="1" customWidth="1"/>
    <col min="7662" max="7662" width="9.28515625" bestFit="1" customWidth="1"/>
    <col min="7663" max="7663" width="11.140625" bestFit="1" customWidth="1"/>
    <col min="7664" max="7665" width="9.7109375" bestFit="1" customWidth="1"/>
    <col min="7666" max="7668" width="10.7109375" bestFit="1" customWidth="1"/>
    <col min="7669" max="7670" width="10.85546875" bestFit="1" customWidth="1"/>
    <col min="7671" max="7671" width="12.28515625" customWidth="1"/>
    <col min="7672" max="7672" width="13.5703125" customWidth="1"/>
    <col min="7673" max="7673" width="14.42578125" customWidth="1"/>
    <col min="7916" max="7916" width="27.42578125" customWidth="1"/>
    <col min="7917" max="7917" width="16" bestFit="1" customWidth="1"/>
    <col min="7918" max="7918" width="9.28515625" bestFit="1" customWidth="1"/>
    <col min="7919" max="7919" width="11.140625" bestFit="1" customWidth="1"/>
    <col min="7920" max="7921" width="9.7109375" bestFit="1" customWidth="1"/>
    <col min="7922" max="7924" width="10.7109375" bestFit="1" customWidth="1"/>
    <col min="7925" max="7926" width="10.85546875" bestFit="1" customWidth="1"/>
    <col min="7927" max="7927" width="12.28515625" customWidth="1"/>
    <col min="7928" max="7928" width="13.5703125" customWidth="1"/>
    <col min="7929" max="7929" width="14.42578125" customWidth="1"/>
    <col min="8172" max="8172" width="27.42578125" customWidth="1"/>
    <col min="8173" max="8173" width="16" bestFit="1" customWidth="1"/>
    <col min="8174" max="8174" width="9.28515625" bestFit="1" customWidth="1"/>
    <col min="8175" max="8175" width="11.140625" bestFit="1" customWidth="1"/>
    <col min="8176" max="8177" width="9.7109375" bestFit="1" customWidth="1"/>
    <col min="8178" max="8180" width="10.7109375" bestFit="1" customWidth="1"/>
    <col min="8181" max="8182" width="10.85546875" bestFit="1" customWidth="1"/>
    <col min="8183" max="8183" width="12.28515625" customWidth="1"/>
    <col min="8184" max="8184" width="13.5703125" customWidth="1"/>
    <col min="8185" max="8185" width="14.42578125" customWidth="1"/>
    <col min="8428" max="8428" width="27.42578125" customWidth="1"/>
    <col min="8429" max="8429" width="16" bestFit="1" customWidth="1"/>
    <col min="8430" max="8430" width="9.28515625" bestFit="1" customWidth="1"/>
    <col min="8431" max="8431" width="11.140625" bestFit="1" customWidth="1"/>
    <col min="8432" max="8433" width="9.7109375" bestFit="1" customWidth="1"/>
    <col min="8434" max="8436" width="10.7109375" bestFit="1" customWidth="1"/>
    <col min="8437" max="8438" width="10.85546875" bestFit="1" customWidth="1"/>
    <col min="8439" max="8439" width="12.28515625" customWidth="1"/>
    <col min="8440" max="8440" width="13.5703125" customWidth="1"/>
    <col min="8441" max="8441" width="14.42578125" customWidth="1"/>
    <col min="8684" max="8684" width="27.42578125" customWidth="1"/>
    <col min="8685" max="8685" width="16" bestFit="1" customWidth="1"/>
    <col min="8686" max="8686" width="9.28515625" bestFit="1" customWidth="1"/>
    <col min="8687" max="8687" width="11.140625" bestFit="1" customWidth="1"/>
    <col min="8688" max="8689" width="9.7109375" bestFit="1" customWidth="1"/>
    <col min="8690" max="8692" width="10.7109375" bestFit="1" customWidth="1"/>
    <col min="8693" max="8694" width="10.85546875" bestFit="1" customWidth="1"/>
    <col min="8695" max="8695" width="12.28515625" customWidth="1"/>
    <col min="8696" max="8696" width="13.5703125" customWidth="1"/>
    <col min="8697" max="8697" width="14.42578125" customWidth="1"/>
    <col min="8940" max="8940" width="27.42578125" customWidth="1"/>
    <col min="8941" max="8941" width="16" bestFit="1" customWidth="1"/>
    <col min="8942" max="8942" width="9.28515625" bestFit="1" customWidth="1"/>
    <col min="8943" max="8943" width="11.140625" bestFit="1" customWidth="1"/>
    <col min="8944" max="8945" width="9.7109375" bestFit="1" customWidth="1"/>
    <col min="8946" max="8948" width="10.7109375" bestFit="1" customWidth="1"/>
    <col min="8949" max="8950" width="10.85546875" bestFit="1" customWidth="1"/>
    <col min="8951" max="8951" width="12.28515625" customWidth="1"/>
    <col min="8952" max="8952" width="13.5703125" customWidth="1"/>
    <col min="8953" max="8953" width="14.42578125" customWidth="1"/>
    <col min="9196" max="9196" width="27.42578125" customWidth="1"/>
    <col min="9197" max="9197" width="16" bestFit="1" customWidth="1"/>
    <col min="9198" max="9198" width="9.28515625" bestFit="1" customWidth="1"/>
    <col min="9199" max="9199" width="11.140625" bestFit="1" customWidth="1"/>
    <col min="9200" max="9201" width="9.7109375" bestFit="1" customWidth="1"/>
    <col min="9202" max="9204" width="10.7109375" bestFit="1" customWidth="1"/>
    <col min="9205" max="9206" width="10.85546875" bestFit="1" customWidth="1"/>
    <col min="9207" max="9207" width="12.28515625" customWidth="1"/>
    <col min="9208" max="9208" width="13.5703125" customWidth="1"/>
    <col min="9209" max="9209" width="14.42578125" customWidth="1"/>
    <col min="9452" max="9452" width="27.42578125" customWidth="1"/>
    <col min="9453" max="9453" width="16" bestFit="1" customWidth="1"/>
    <col min="9454" max="9454" width="9.28515625" bestFit="1" customWidth="1"/>
    <col min="9455" max="9455" width="11.140625" bestFit="1" customWidth="1"/>
    <col min="9456" max="9457" width="9.7109375" bestFit="1" customWidth="1"/>
    <col min="9458" max="9460" width="10.7109375" bestFit="1" customWidth="1"/>
    <col min="9461" max="9462" width="10.85546875" bestFit="1" customWidth="1"/>
    <col min="9463" max="9463" width="12.28515625" customWidth="1"/>
    <col min="9464" max="9464" width="13.5703125" customWidth="1"/>
    <col min="9465" max="9465" width="14.42578125" customWidth="1"/>
    <col min="9708" max="9708" width="27.42578125" customWidth="1"/>
    <col min="9709" max="9709" width="16" bestFit="1" customWidth="1"/>
    <col min="9710" max="9710" width="9.28515625" bestFit="1" customWidth="1"/>
    <col min="9711" max="9711" width="11.140625" bestFit="1" customWidth="1"/>
    <col min="9712" max="9713" width="9.7109375" bestFit="1" customWidth="1"/>
    <col min="9714" max="9716" width="10.7109375" bestFit="1" customWidth="1"/>
    <col min="9717" max="9718" width="10.85546875" bestFit="1" customWidth="1"/>
    <col min="9719" max="9719" width="12.28515625" customWidth="1"/>
    <col min="9720" max="9720" width="13.5703125" customWidth="1"/>
    <col min="9721" max="9721" width="14.42578125" customWidth="1"/>
    <col min="9964" max="9964" width="27.42578125" customWidth="1"/>
    <col min="9965" max="9965" width="16" bestFit="1" customWidth="1"/>
    <col min="9966" max="9966" width="9.28515625" bestFit="1" customWidth="1"/>
    <col min="9967" max="9967" width="11.140625" bestFit="1" customWidth="1"/>
    <col min="9968" max="9969" width="9.7109375" bestFit="1" customWidth="1"/>
    <col min="9970" max="9972" width="10.7109375" bestFit="1" customWidth="1"/>
    <col min="9973" max="9974" width="10.85546875" bestFit="1" customWidth="1"/>
    <col min="9975" max="9975" width="12.28515625" customWidth="1"/>
    <col min="9976" max="9976" width="13.5703125" customWidth="1"/>
    <col min="9977" max="9977" width="14.42578125" customWidth="1"/>
    <col min="10220" max="10220" width="27.42578125" customWidth="1"/>
    <col min="10221" max="10221" width="16" bestFit="1" customWidth="1"/>
    <col min="10222" max="10222" width="9.28515625" bestFit="1" customWidth="1"/>
    <col min="10223" max="10223" width="11.140625" bestFit="1" customWidth="1"/>
    <col min="10224" max="10225" width="9.7109375" bestFit="1" customWidth="1"/>
    <col min="10226" max="10228" width="10.7109375" bestFit="1" customWidth="1"/>
    <col min="10229" max="10230" width="10.85546875" bestFit="1" customWidth="1"/>
    <col min="10231" max="10231" width="12.28515625" customWidth="1"/>
    <col min="10232" max="10232" width="13.5703125" customWidth="1"/>
    <col min="10233" max="10233" width="14.42578125" customWidth="1"/>
    <col min="10476" max="10476" width="27.42578125" customWidth="1"/>
    <col min="10477" max="10477" width="16" bestFit="1" customWidth="1"/>
    <col min="10478" max="10478" width="9.28515625" bestFit="1" customWidth="1"/>
    <col min="10479" max="10479" width="11.140625" bestFit="1" customWidth="1"/>
    <col min="10480" max="10481" width="9.7109375" bestFit="1" customWidth="1"/>
    <col min="10482" max="10484" width="10.7109375" bestFit="1" customWidth="1"/>
    <col min="10485" max="10486" width="10.85546875" bestFit="1" customWidth="1"/>
    <col min="10487" max="10487" width="12.28515625" customWidth="1"/>
    <col min="10488" max="10488" width="13.5703125" customWidth="1"/>
    <col min="10489" max="10489" width="14.42578125" customWidth="1"/>
    <col min="10732" max="10732" width="27.42578125" customWidth="1"/>
    <col min="10733" max="10733" width="16" bestFit="1" customWidth="1"/>
    <col min="10734" max="10734" width="9.28515625" bestFit="1" customWidth="1"/>
    <col min="10735" max="10735" width="11.140625" bestFit="1" customWidth="1"/>
    <col min="10736" max="10737" width="9.7109375" bestFit="1" customWidth="1"/>
    <col min="10738" max="10740" width="10.7109375" bestFit="1" customWidth="1"/>
    <col min="10741" max="10742" width="10.85546875" bestFit="1" customWidth="1"/>
    <col min="10743" max="10743" width="12.28515625" customWidth="1"/>
    <col min="10744" max="10744" width="13.5703125" customWidth="1"/>
    <col min="10745" max="10745" width="14.42578125" customWidth="1"/>
    <col min="10988" max="10988" width="27.42578125" customWidth="1"/>
    <col min="10989" max="10989" width="16" bestFit="1" customWidth="1"/>
    <col min="10990" max="10990" width="9.28515625" bestFit="1" customWidth="1"/>
    <col min="10991" max="10991" width="11.140625" bestFit="1" customWidth="1"/>
    <col min="10992" max="10993" width="9.7109375" bestFit="1" customWidth="1"/>
    <col min="10994" max="10996" width="10.7109375" bestFit="1" customWidth="1"/>
    <col min="10997" max="10998" width="10.85546875" bestFit="1" customWidth="1"/>
    <col min="10999" max="10999" width="12.28515625" customWidth="1"/>
    <col min="11000" max="11000" width="13.5703125" customWidth="1"/>
    <col min="11001" max="11001" width="14.42578125" customWidth="1"/>
    <col min="11244" max="11244" width="27.42578125" customWidth="1"/>
    <col min="11245" max="11245" width="16" bestFit="1" customWidth="1"/>
    <col min="11246" max="11246" width="9.28515625" bestFit="1" customWidth="1"/>
    <col min="11247" max="11247" width="11.140625" bestFit="1" customWidth="1"/>
    <col min="11248" max="11249" width="9.7109375" bestFit="1" customWidth="1"/>
    <col min="11250" max="11252" width="10.7109375" bestFit="1" customWidth="1"/>
    <col min="11253" max="11254" width="10.85546875" bestFit="1" customWidth="1"/>
    <col min="11255" max="11255" width="12.28515625" customWidth="1"/>
    <col min="11256" max="11256" width="13.5703125" customWidth="1"/>
    <col min="11257" max="11257" width="14.42578125" customWidth="1"/>
    <col min="11500" max="11500" width="27.42578125" customWidth="1"/>
    <col min="11501" max="11501" width="16" bestFit="1" customWidth="1"/>
    <col min="11502" max="11502" width="9.28515625" bestFit="1" customWidth="1"/>
    <col min="11503" max="11503" width="11.140625" bestFit="1" customWidth="1"/>
    <col min="11504" max="11505" width="9.7109375" bestFit="1" customWidth="1"/>
    <col min="11506" max="11508" width="10.7109375" bestFit="1" customWidth="1"/>
    <col min="11509" max="11510" width="10.85546875" bestFit="1" customWidth="1"/>
    <col min="11511" max="11511" width="12.28515625" customWidth="1"/>
    <col min="11512" max="11512" width="13.5703125" customWidth="1"/>
    <col min="11513" max="11513" width="14.42578125" customWidth="1"/>
    <col min="11756" max="11756" width="27.42578125" customWidth="1"/>
    <col min="11757" max="11757" width="16" bestFit="1" customWidth="1"/>
    <col min="11758" max="11758" width="9.28515625" bestFit="1" customWidth="1"/>
    <col min="11759" max="11759" width="11.140625" bestFit="1" customWidth="1"/>
    <col min="11760" max="11761" width="9.7109375" bestFit="1" customWidth="1"/>
    <col min="11762" max="11764" width="10.7109375" bestFit="1" customWidth="1"/>
    <col min="11765" max="11766" width="10.85546875" bestFit="1" customWidth="1"/>
    <col min="11767" max="11767" width="12.28515625" customWidth="1"/>
    <col min="11768" max="11768" width="13.5703125" customWidth="1"/>
    <col min="11769" max="11769" width="14.42578125" customWidth="1"/>
    <col min="12012" max="12012" width="27.42578125" customWidth="1"/>
    <col min="12013" max="12013" width="16" bestFit="1" customWidth="1"/>
    <col min="12014" max="12014" width="9.28515625" bestFit="1" customWidth="1"/>
    <col min="12015" max="12015" width="11.140625" bestFit="1" customWidth="1"/>
    <col min="12016" max="12017" width="9.7109375" bestFit="1" customWidth="1"/>
    <col min="12018" max="12020" width="10.7109375" bestFit="1" customWidth="1"/>
    <col min="12021" max="12022" width="10.85546875" bestFit="1" customWidth="1"/>
    <col min="12023" max="12023" width="12.28515625" customWidth="1"/>
    <col min="12024" max="12024" width="13.5703125" customWidth="1"/>
    <col min="12025" max="12025" width="14.42578125" customWidth="1"/>
    <col min="12268" max="12268" width="27.42578125" customWidth="1"/>
    <col min="12269" max="12269" width="16" bestFit="1" customWidth="1"/>
    <col min="12270" max="12270" width="9.28515625" bestFit="1" customWidth="1"/>
    <col min="12271" max="12271" width="11.140625" bestFit="1" customWidth="1"/>
    <col min="12272" max="12273" width="9.7109375" bestFit="1" customWidth="1"/>
    <col min="12274" max="12276" width="10.7109375" bestFit="1" customWidth="1"/>
    <col min="12277" max="12278" width="10.85546875" bestFit="1" customWidth="1"/>
    <col min="12279" max="12279" width="12.28515625" customWidth="1"/>
    <col min="12280" max="12280" width="13.5703125" customWidth="1"/>
    <col min="12281" max="12281" width="14.42578125" customWidth="1"/>
    <col min="12524" max="12524" width="27.42578125" customWidth="1"/>
    <col min="12525" max="12525" width="16" bestFit="1" customWidth="1"/>
    <col min="12526" max="12526" width="9.28515625" bestFit="1" customWidth="1"/>
    <col min="12527" max="12527" width="11.140625" bestFit="1" customWidth="1"/>
    <col min="12528" max="12529" width="9.7109375" bestFit="1" customWidth="1"/>
    <col min="12530" max="12532" width="10.7109375" bestFit="1" customWidth="1"/>
    <col min="12533" max="12534" width="10.85546875" bestFit="1" customWidth="1"/>
    <col min="12535" max="12535" width="12.28515625" customWidth="1"/>
    <col min="12536" max="12536" width="13.5703125" customWidth="1"/>
    <col min="12537" max="12537" width="14.42578125" customWidth="1"/>
    <col min="12780" max="12780" width="27.42578125" customWidth="1"/>
    <col min="12781" max="12781" width="16" bestFit="1" customWidth="1"/>
    <col min="12782" max="12782" width="9.28515625" bestFit="1" customWidth="1"/>
    <col min="12783" max="12783" width="11.140625" bestFit="1" customWidth="1"/>
    <col min="12784" max="12785" width="9.7109375" bestFit="1" customWidth="1"/>
    <col min="12786" max="12788" width="10.7109375" bestFit="1" customWidth="1"/>
    <col min="12789" max="12790" width="10.85546875" bestFit="1" customWidth="1"/>
    <col min="12791" max="12791" width="12.28515625" customWidth="1"/>
    <col min="12792" max="12792" width="13.5703125" customWidth="1"/>
    <col min="12793" max="12793" width="14.42578125" customWidth="1"/>
    <col min="13036" max="13036" width="27.42578125" customWidth="1"/>
    <col min="13037" max="13037" width="16" bestFit="1" customWidth="1"/>
    <col min="13038" max="13038" width="9.28515625" bestFit="1" customWidth="1"/>
    <col min="13039" max="13039" width="11.140625" bestFit="1" customWidth="1"/>
    <col min="13040" max="13041" width="9.7109375" bestFit="1" customWidth="1"/>
    <col min="13042" max="13044" width="10.7109375" bestFit="1" customWidth="1"/>
    <col min="13045" max="13046" width="10.85546875" bestFit="1" customWidth="1"/>
    <col min="13047" max="13047" width="12.28515625" customWidth="1"/>
    <col min="13048" max="13048" width="13.5703125" customWidth="1"/>
    <col min="13049" max="13049" width="14.42578125" customWidth="1"/>
    <col min="13292" max="13292" width="27.42578125" customWidth="1"/>
    <col min="13293" max="13293" width="16" bestFit="1" customWidth="1"/>
    <col min="13294" max="13294" width="9.28515625" bestFit="1" customWidth="1"/>
    <col min="13295" max="13295" width="11.140625" bestFit="1" customWidth="1"/>
    <col min="13296" max="13297" width="9.7109375" bestFit="1" customWidth="1"/>
    <col min="13298" max="13300" width="10.7109375" bestFit="1" customWidth="1"/>
    <col min="13301" max="13302" width="10.85546875" bestFit="1" customWidth="1"/>
    <col min="13303" max="13303" width="12.28515625" customWidth="1"/>
    <col min="13304" max="13304" width="13.5703125" customWidth="1"/>
    <col min="13305" max="13305" width="14.42578125" customWidth="1"/>
    <col min="13548" max="13548" width="27.42578125" customWidth="1"/>
    <col min="13549" max="13549" width="16" bestFit="1" customWidth="1"/>
    <col min="13550" max="13550" width="9.28515625" bestFit="1" customWidth="1"/>
    <col min="13551" max="13551" width="11.140625" bestFit="1" customWidth="1"/>
    <col min="13552" max="13553" width="9.7109375" bestFit="1" customWidth="1"/>
    <col min="13554" max="13556" width="10.7109375" bestFit="1" customWidth="1"/>
    <col min="13557" max="13558" width="10.85546875" bestFit="1" customWidth="1"/>
    <col min="13559" max="13559" width="12.28515625" customWidth="1"/>
    <col min="13560" max="13560" width="13.5703125" customWidth="1"/>
    <col min="13561" max="13561" width="14.42578125" customWidth="1"/>
    <col min="13804" max="13804" width="27.42578125" customWidth="1"/>
    <col min="13805" max="13805" width="16" bestFit="1" customWidth="1"/>
    <col min="13806" max="13806" width="9.28515625" bestFit="1" customWidth="1"/>
    <col min="13807" max="13807" width="11.140625" bestFit="1" customWidth="1"/>
    <col min="13808" max="13809" width="9.7109375" bestFit="1" customWidth="1"/>
    <col min="13810" max="13812" width="10.7109375" bestFit="1" customWidth="1"/>
    <col min="13813" max="13814" width="10.85546875" bestFit="1" customWidth="1"/>
    <col min="13815" max="13815" width="12.28515625" customWidth="1"/>
    <col min="13816" max="13816" width="13.5703125" customWidth="1"/>
    <col min="13817" max="13817" width="14.42578125" customWidth="1"/>
    <col min="14060" max="14060" width="27.42578125" customWidth="1"/>
    <col min="14061" max="14061" width="16" bestFit="1" customWidth="1"/>
    <col min="14062" max="14062" width="9.28515625" bestFit="1" customWidth="1"/>
    <col min="14063" max="14063" width="11.140625" bestFit="1" customWidth="1"/>
    <col min="14064" max="14065" width="9.7109375" bestFit="1" customWidth="1"/>
    <col min="14066" max="14068" width="10.7109375" bestFit="1" customWidth="1"/>
    <col min="14069" max="14070" width="10.85546875" bestFit="1" customWidth="1"/>
    <col min="14071" max="14071" width="12.28515625" customWidth="1"/>
    <col min="14072" max="14072" width="13.5703125" customWidth="1"/>
    <col min="14073" max="14073" width="14.42578125" customWidth="1"/>
    <col min="14316" max="14316" width="27.42578125" customWidth="1"/>
    <col min="14317" max="14317" width="16" bestFit="1" customWidth="1"/>
    <col min="14318" max="14318" width="9.28515625" bestFit="1" customWidth="1"/>
    <col min="14319" max="14319" width="11.140625" bestFit="1" customWidth="1"/>
    <col min="14320" max="14321" width="9.7109375" bestFit="1" customWidth="1"/>
    <col min="14322" max="14324" width="10.7109375" bestFit="1" customWidth="1"/>
    <col min="14325" max="14326" width="10.85546875" bestFit="1" customWidth="1"/>
    <col min="14327" max="14327" width="12.28515625" customWidth="1"/>
    <col min="14328" max="14328" width="13.5703125" customWidth="1"/>
    <col min="14329" max="14329" width="14.42578125" customWidth="1"/>
    <col min="14572" max="14572" width="27.42578125" customWidth="1"/>
    <col min="14573" max="14573" width="16" bestFit="1" customWidth="1"/>
    <col min="14574" max="14574" width="9.28515625" bestFit="1" customWidth="1"/>
    <col min="14575" max="14575" width="11.140625" bestFit="1" customWidth="1"/>
    <col min="14576" max="14577" width="9.7109375" bestFit="1" customWidth="1"/>
    <col min="14578" max="14580" width="10.7109375" bestFit="1" customWidth="1"/>
    <col min="14581" max="14582" width="10.85546875" bestFit="1" customWidth="1"/>
    <col min="14583" max="14583" width="12.28515625" customWidth="1"/>
    <col min="14584" max="14584" width="13.5703125" customWidth="1"/>
    <col min="14585" max="14585" width="14.42578125" customWidth="1"/>
    <col min="14828" max="14828" width="27.42578125" customWidth="1"/>
    <col min="14829" max="14829" width="16" bestFit="1" customWidth="1"/>
    <col min="14830" max="14830" width="9.28515625" bestFit="1" customWidth="1"/>
    <col min="14831" max="14831" width="11.140625" bestFit="1" customWidth="1"/>
    <col min="14832" max="14833" width="9.7109375" bestFit="1" customWidth="1"/>
    <col min="14834" max="14836" width="10.7109375" bestFit="1" customWidth="1"/>
    <col min="14837" max="14838" width="10.85546875" bestFit="1" customWidth="1"/>
    <col min="14839" max="14839" width="12.28515625" customWidth="1"/>
    <col min="14840" max="14840" width="13.5703125" customWidth="1"/>
    <col min="14841" max="14841" width="14.42578125" customWidth="1"/>
    <col min="15084" max="15084" width="27.42578125" customWidth="1"/>
    <col min="15085" max="15085" width="16" bestFit="1" customWidth="1"/>
    <col min="15086" max="15086" width="9.28515625" bestFit="1" customWidth="1"/>
    <col min="15087" max="15087" width="11.140625" bestFit="1" customWidth="1"/>
    <col min="15088" max="15089" width="9.7109375" bestFit="1" customWidth="1"/>
    <col min="15090" max="15092" width="10.7109375" bestFit="1" customWidth="1"/>
    <col min="15093" max="15094" width="10.85546875" bestFit="1" customWidth="1"/>
    <col min="15095" max="15095" width="12.28515625" customWidth="1"/>
    <col min="15096" max="15096" width="13.5703125" customWidth="1"/>
    <col min="15097" max="15097" width="14.42578125" customWidth="1"/>
    <col min="15340" max="15340" width="27.42578125" customWidth="1"/>
    <col min="15341" max="15341" width="16" bestFit="1" customWidth="1"/>
    <col min="15342" max="15342" width="9.28515625" bestFit="1" customWidth="1"/>
    <col min="15343" max="15343" width="11.140625" bestFit="1" customWidth="1"/>
    <col min="15344" max="15345" width="9.7109375" bestFit="1" customWidth="1"/>
    <col min="15346" max="15348" width="10.7109375" bestFit="1" customWidth="1"/>
    <col min="15349" max="15350" width="10.85546875" bestFit="1" customWidth="1"/>
    <col min="15351" max="15351" width="12.28515625" customWidth="1"/>
    <col min="15352" max="15352" width="13.5703125" customWidth="1"/>
    <col min="15353" max="15353" width="14.42578125" customWidth="1"/>
    <col min="15596" max="15596" width="27.42578125" customWidth="1"/>
    <col min="15597" max="15597" width="16" bestFit="1" customWidth="1"/>
    <col min="15598" max="15598" width="9.28515625" bestFit="1" customWidth="1"/>
    <col min="15599" max="15599" width="11.140625" bestFit="1" customWidth="1"/>
    <col min="15600" max="15601" width="9.7109375" bestFit="1" customWidth="1"/>
    <col min="15602" max="15604" width="10.7109375" bestFit="1" customWidth="1"/>
    <col min="15605" max="15606" width="10.85546875" bestFit="1" customWidth="1"/>
    <col min="15607" max="15607" width="12.28515625" customWidth="1"/>
    <col min="15608" max="15608" width="13.5703125" customWidth="1"/>
    <col min="15609" max="15609" width="14.42578125" customWidth="1"/>
    <col min="15852" max="15852" width="27.42578125" customWidth="1"/>
    <col min="15853" max="15853" width="16" bestFit="1" customWidth="1"/>
    <col min="15854" max="15854" width="9.28515625" bestFit="1" customWidth="1"/>
    <col min="15855" max="15855" width="11.140625" bestFit="1" customWidth="1"/>
    <col min="15856" max="15857" width="9.7109375" bestFit="1" customWidth="1"/>
    <col min="15858" max="15860" width="10.7109375" bestFit="1" customWidth="1"/>
    <col min="15861" max="15862" width="10.85546875" bestFit="1" customWidth="1"/>
    <col min="15863" max="15863" width="12.28515625" customWidth="1"/>
    <col min="15864" max="15864" width="13.5703125" customWidth="1"/>
    <col min="15865" max="15865" width="14.42578125" customWidth="1"/>
    <col min="16108" max="16108" width="27.42578125" customWidth="1"/>
    <col min="16109" max="16109" width="16" bestFit="1" customWidth="1"/>
    <col min="16110" max="16110" width="9.28515625" bestFit="1" customWidth="1"/>
    <col min="16111" max="16111" width="11.140625" bestFit="1" customWidth="1"/>
    <col min="16112" max="16113" width="9.7109375" bestFit="1" customWidth="1"/>
    <col min="16114" max="16116" width="10.7109375" bestFit="1" customWidth="1"/>
    <col min="16117" max="16118" width="10.85546875" bestFit="1" customWidth="1"/>
    <col min="16119" max="16119" width="12.28515625" customWidth="1"/>
    <col min="16120" max="16120" width="13.5703125" customWidth="1"/>
    <col min="16121" max="16121" width="14.42578125" customWidth="1"/>
  </cols>
  <sheetData>
    <row r="1" spans="1:12" ht="26.25" customHeight="1">
      <c r="A1" s="192" t="s">
        <v>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2" s="31" customFormat="1" ht="18" customHeight="1">
      <c r="A2" s="193" t="s">
        <v>30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2" s="31" customFormat="1" ht="14.25" customHeight="1">
      <c r="A3" s="194" t="s">
        <v>31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2" ht="12" customHeight="1">
      <c r="A4" s="190"/>
      <c r="B4" s="190"/>
      <c r="C4" s="190"/>
      <c r="D4" s="190"/>
      <c r="E4" s="190"/>
    </row>
    <row r="5" spans="1:12" s="52" customFormat="1" ht="12" customHeight="1">
      <c r="A5" s="191" t="s">
        <v>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</row>
    <row r="6" spans="1:12" s="52" customFormat="1" ht="11.1" customHeight="1">
      <c r="A6" s="189" t="s">
        <v>580</v>
      </c>
      <c r="B6" s="189"/>
      <c r="C6" s="189"/>
      <c r="D6" s="189"/>
      <c r="E6" s="189"/>
      <c r="F6" s="189"/>
      <c r="G6" s="189"/>
      <c r="H6" s="145"/>
      <c r="I6" s="145"/>
    </row>
    <row r="7" spans="1:12" s="52" customFormat="1" ht="11.1" customHeight="1">
      <c r="A7" s="189" t="s">
        <v>137</v>
      </c>
      <c r="B7" s="189"/>
      <c r="C7" s="189"/>
      <c r="D7" s="189"/>
      <c r="E7" s="189"/>
      <c r="F7" s="189"/>
      <c r="G7" s="189"/>
      <c r="H7" s="145"/>
      <c r="I7" s="145"/>
    </row>
    <row r="8" spans="1:12" s="52" customFormat="1" ht="11.1" customHeight="1">
      <c r="A8" s="53" t="s">
        <v>9</v>
      </c>
      <c r="B8" s="53" t="s">
        <v>32</v>
      </c>
      <c r="C8" s="54" t="s">
        <v>10</v>
      </c>
      <c r="D8" s="53" t="s">
        <v>79</v>
      </c>
      <c r="E8" s="53" t="s">
        <v>80</v>
      </c>
      <c r="F8" s="53" t="s">
        <v>148</v>
      </c>
      <c r="G8" s="53" t="s">
        <v>149</v>
      </c>
      <c r="H8" s="53" t="s">
        <v>1431</v>
      </c>
      <c r="I8" s="53" t="s">
        <v>1432</v>
      </c>
      <c r="J8" s="53" t="s">
        <v>1433</v>
      </c>
      <c r="K8" s="53" t="s">
        <v>1434</v>
      </c>
    </row>
    <row r="9" spans="1:12" s="52" customFormat="1" ht="11.1" customHeight="1">
      <c r="A9" s="55"/>
      <c r="B9" s="56" t="s">
        <v>11</v>
      </c>
      <c r="C9" s="55"/>
      <c r="D9" s="56" t="s">
        <v>11</v>
      </c>
      <c r="E9" s="56" t="s">
        <v>11</v>
      </c>
      <c r="F9" s="56" t="s">
        <v>11</v>
      </c>
      <c r="G9" s="56" t="s">
        <v>11</v>
      </c>
      <c r="H9" s="56" t="s">
        <v>11</v>
      </c>
      <c r="I9" s="56" t="s">
        <v>11</v>
      </c>
      <c r="J9" s="56" t="s">
        <v>11</v>
      </c>
      <c r="K9" s="56" t="s">
        <v>11</v>
      </c>
    </row>
    <row r="10" spans="1:12" s="52" customFormat="1" ht="11.1" customHeight="1">
      <c r="A10" s="55" t="s">
        <v>12</v>
      </c>
      <c r="B10" s="60">
        <f>ORÇAMENTO!L14</f>
        <v>146919.01999999999</v>
      </c>
      <c r="C10" s="57">
        <f>B10*100/$B$27</f>
        <v>7.2557244341236729</v>
      </c>
      <c r="D10" s="58">
        <f>ORÇAMENTO!L12/8</f>
        <v>16178.1875</v>
      </c>
      <c r="E10" s="58">
        <f>ORÇAMENTO!L12/8</f>
        <v>16178.1875</v>
      </c>
      <c r="F10" s="58">
        <f>ORÇAMENTO!L12/8</f>
        <v>16178.1875</v>
      </c>
      <c r="G10" s="58">
        <f>ORÇAMENTO!L12/8</f>
        <v>16178.1875</v>
      </c>
      <c r="H10" s="58">
        <f>ORÇAMENTO!L12/8</f>
        <v>16178.1875</v>
      </c>
      <c r="I10" s="58">
        <f>ORÇAMENTO!L12/8</f>
        <v>16178.1875</v>
      </c>
      <c r="J10" s="58">
        <f>ORÇAMENTO!L12/8</f>
        <v>16178.1875</v>
      </c>
      <c r="K10" s="58">
        <f>ORÇAMENTO!L12/8+ORÇAMENTO!L13</f>
        <v>33671.707500000004</v>
      </c>
      <c r="L10" s="78">
        <f>SUM(D10:K10)</f>
        <v>146919.02000000002</v>
      </c>
    </row>
    <row r="11" spans="1:12" s="52" customFormat="1" ht="11.1" customHeight="1">
      <c r="A11" s="59" t="s">
        <v>81</v>
      </c>
      <c r="B11" s="60">
        <f>ORÇAMENTO!L39</f>
        <v>120616.93999999999</v>
      </c>
      <c r="C11" s="57">
        <f t="shared" ref="C11:C24" si="0">B11*100/$B$27</f>
        <v>5.956773185168462</v>
      </c>
      <c r="D11" s="58">
        <f>B11*0.8</f>
        <v>96493.551999999996</v>
      </c>
      <c r="E11" s="58">
        <f>B11*0.2</f>
        <v>24123.387999999999</v>
      </c>
      <c r="F11" s="58"/>
      <c r="G11" s="58"/>
      <c r="H11" s="58">
        <f>F11*0.8</f>
        <v>0</v>
      </c>
      <c r="I11" s="58"/>
      <c r="J11" s="58"/>
      <c r="K11" s="58">
        <f>F11*0.2</f>
        <v>0</v>
      </c>
      <c r="L11" s="78">
        <f t="shared" ref="L11:L24" si="1">SUM(D11:K11)</f>
        <v>120616.94</v>
      </c>
    </row>
    <row r="12" spans="1:12" s="52" customFormat="1" ht="11.1" customHeight="1">
      <c r="A12" s="59" t="s">
        <v>581</v>
      </c>
      <c r="B12" s="60">
        <f>ORÇAMENTO!L49</f>
        <v>2443.66</v>
      </c>
      <c r="C12" s="57">
        <f t="shared" si="0"/>
        <v>0.12068228858789459</v>
      </c>
      <c r="D12" s="58"/>
      <c r="E12" s="58">
        <f>B12</f>
        <v>2443.66</v>
      </c>
      <c r="F12" s="58"/>
      <c r="G12" s="58"/>
      <c r="H12" s="58">
        <f>F12</f>
        <v>0</v>
      </c>
      <c r="I12" s="58"/>
      <c r="J12" s="58"/>
      <c r="K12" s="58"/>
      <c r="L12" s="78">
        <f t="shared" si="1"/>
        <v>2443.66</v>
      </c>
    </row>
    <row r="13" spans="1:12" s="52" customFormat="1" ht="11.1" customHeight="1">
      <c r="A13" s="59" t="s">
        <v>13</v>
      </c>
      <c r="B13" s="60">
        <f>ORÇAMENTO!L62</f>
        <v>8386.7999999999993</v>
      </c>
      <c r="C13" s="57">
        <f t="shared" si="0"/>
        <v>0.41418946086155772</v>
      </c>
      <c r="F13" s="58">
        <f>B13*0.2</f>
        <v>1677.36</v>
      </c>
      <c r="G13" s="58">
        <f>B13*0.8</f>
        <v>6709.44</v>
      </c>
      <c r="H13" s="58"/>
      <c r="I13" s="58"/>
      <c r="J13" s="58"/>
      <c r="K13" s="58"/>
      <c r="L13" s="78">
        <f t="shared" si="1"/>
        <v>8386.7999999999993</v>
      </c>
    </row>
    <row r="14" spans="1:12" s="52" customFormat="1" ht="11.1" customHeight="1">
      <c r="A14" s="61" t="s">
        <v>14</v>
      </c>
      <c r="B14" s="60">
        <f>ORÇAMENTO!L79</f>
        <v>25610.329999999998</v>
      </c>
      <c r="C14" s="57">
        <f t="shared" si="0"/>
        <v>1.264788569560092</v>
      </c>
      <c r="D14" s="58">
        <f>B14*0.6</f>
        <v>15366.197999999999</v>
      </c>
      <c r="E14" s="58"/>
      <c r="F14" s="58"/>
      <c r="G14" s="58"/>
      <c r="H14" s="58">
        <f>B14*0.4</f>
        <v>10244.132</v>
      </c>
      <c r="I14" s="58"/>
      <c r="J14" s="58"/>
      <c r="K14" s="58"/>
      <c r="L14" s="78">
        <f t="shared" si="1"/>
        <v>25610.329999999998</v>
      </c>
    </row>
    <row r="15" spans="1:12" s="52" customFormat="1" ht="11.1" customHeight="1">
      <c r="A15" s="59" t="s">
        <v>82</v>
      </c>
      <c r="B15" s="60">
        <f>ORÇAMENTO!L93</f>
        <v>479295.89999999997</v>
      </c>
      <c r="C15" s="57">
        <f t="shared" si="0"/>
        <v>23.670447657527916</v>
      </c>
      <c r="D15" s="58"/>
      <c r="E15" s="58">
        <f>B15*0.2</f>
        <v>95859.18</v>
      </c>
      <c r="F15" s="58">
        <f>B15*0.2</f>
        <v>95859.18</v>
      </c>
      <c r="G15" s="58">
        <f>B15*0.3</f>
        <v>143788.76999999999</v>
      </c>
      <c r="H15" s="58">
        <f>B15*0.3</f>
        <v>143788.76999999999</v>
      </c>
      <c r="I15" s="58"/>
      <c r="J15" s="58"/>
      <c r="K15" s="58"/>
      <c r="L15" s="78">
        <f t="shared" si="1"/>
        <v>479295.9</v>
      </c>
    </row>
    <row r="16" spans="1:12" s="52" customFormat="1" ht="11.1" customHeight="1">
      <c r="A16" s="59" t="s">
        <v>15</v>
      </c>
      <c r="B16" s="60">
        <f>ORÇAMENTO!L97</f>
        <v>119437.4</v>
      </c>
      <c r="C16" s="57">
        <f t="shared" si="0"/>
        <v>5.8985205695505103</v>
      </c>
      <c r="D16" s="58"/>
      <c r="E16" s="58"/>
      <c r="F16" s="58">
        <f>B16*0.4</f>
        <v>47774.96</v>
      </c>
      <c r="G16" s="58">
        <f>B16*0.3</f>
        <v>35831.219999999994</v>
      </c>
      <c r="H16" s="58">
        <f>B16*0.3</f>
        <v>35831.219999999994</v>
      </c>
      <c r="I16" s="58"/>
      <c r="J16" s="58"/>
      <c r="K16" s="58"/>
      <c r="L16" s="78">
        <f t="shared" si="1"/>
        <v>119437.4</v>
      </c>
    </row>
    <row r="17" spans="1:12" s="52" customFormat="1" ht="11.1" customHeight="1">
      <c r="A17" s="59" t="s">
        <v>582</v>
      </c>
      <c r="B17" s="60">
        <f>ORÇAMENTO!L108</f>
        <v>14271.789999999999</v>
      </c>
      <c r="C17" s="57">
        <f t="shared" si="0"/>
        <v>0.70482484447338345</v>
      </c>
      <c r="D17" s="58"/>
      <c r="E17" s="58"/>
      <c r="F17" s="58"/>
      <c r="G17" s="58"/>
      <c r="H17" s="58"/>
      <c r="I17" s="58">
        <f>B17</f>
        <v>14271.789999999999</v>
      </c>
      <c r="J17" s="58"/>
      <c r="K17" s="58"/>
      <c r="L17" s="78">
        <f t="shared" si="1"/>
        <v>14271.789999999999</v>
      </c>
    </row>
    <row r="18" spans="1:12" s="52" customFormat="1" ht="11.1" customHeight="1">
      <c r="A18" s="59" t="s">
        <v>145</v>
      </c>
      <c r="B18" s="60">
        <f>ORÇAMENTO!L114</f>
        <v>296.59999999999997</v>
      </c>
      <c r="C18" s="57">
        <f t="shared" si="0"/>
        <v>1.464785068101517E-2</v>
      </c>
      <c r="D18" s="58"/>
      <c r="E18" s="58"/>
      <c r="F18" s="58"/>
      <c r="G18" s="58"/>
      <c r="H18" s="58"/>
      <c r="I18" s="58">
        <f>B18</f>
        <v>296.59999999999997</v>
      </c>
      <c r="J18" s="58"/>
      <c r="K18" s="58"/>
      <c r="L18" s="78">
        <f t="shared" si="1"/>
        <v>296.59999999999997</v>
      </c>
    </row>
    <row r="19" spans="1:12" s="52" customFormat="1" ht="11.1" customHeight="1">
      <c r="A19" s="59" t="s">
        <v>583</v>
      </c>
      <c r="B19" s="60">
        <f>ORÇAMENTO!L123</f>
        <v>1810.75</v>
      </c>
      <c r="C19" s="57">
        <f t="shared" si="0"/>
        <v>8.9425474108726311E-2</v>
      </c>
      <c r="D19" s="58"/>
      <c r="E19" s="58"/>
      <c r="F19" s="58"/>
      <c r="G19" s="58"/>
      <c r="H19" s="58"/>
      <c r="I19" s="58">
        <f>B19</f>
        <v>1810.75</v>
      </c>
      <c r="J19" s="58">
        <f>F19</f>
        <v>0</v>
      </c>
      <c r="K19" s="58"/>
      <c r="L19" s="78">
        <f t="shared" si="1"/>
        <v>1810.75</v>
      </c>
    </row>
    <row r="20" spans="1:12" s="52" customFormat="1" ht="11.1" customHeight="1">
      <c r="A20" s="59" t="s">
        <v>584</v>
      </c>
      <c r="B20" s="60">
        <f>ORÇAMENTO!L155</f>
        <v>7690.24</v>
      </c>
      <c r="C20" s="57">
        <f t="shared" si="0"/>
        <v>0.37978923540515885</v>
      </c>
      <c r="D20" s="58"/>
      <c r="E20" s="58">
        <f>B20*0.6</f>
        <v>4614.1439999999993</v>
      </c>
      <c r="F20" s="58">
        <f>B20*0.4</f>
        <v>3076.096</v>
      </c>
      <c r="G20" s="58"/>
      <c r="H20" s="58"/>
      <c r="I20" s="58"/>
      <c r="J20" s="58"/>
      <c r="K20" s="58"/>
      <c r="L20" s="78">
        <f t="shared" si="1"/>
        <v>7690.24</v>
      </c>
    </row>
    <row r="21" spans="1:12" s="52" customFormat="1" ht="11.1" customHeight="1">
      <c r="A21" s="59" t="s">
        <v>83</v>
      </c>
      <c r="B21" s="60">
        <f>ORÇAMENTO!L282</f>
        <v>974969.76000000047</v>
      </c>
      <c r="C21" s="57">
        <f t="shared" si="0"/>
        <v>48.149735208985859</v>
      </c>
      <c r="D21" s="58">
        <f>B21*0.2</f>
        <v>194993.95200000011</v>
      </c>
      <c r="E21" s="58">
        <f>B21*0.3</f>
        <v>292490.92800000013</v>
      </c>
      <c r="F21" s="58">
        <f>B21*0.2</f>
        <v>194993.95200000011</v>
      </c>
      <c r="G21" s="58">
        <f>B21*0.3</f>
        <v>292490.92800000013</v>
      </c>
      <c r="H21" s="58"/>
      <c r="I21" s="58"/>
      <c r="J21" s="58"/>
      <c r="K21" s="58"/>
      <c r="L21" s="78">
        <f t="shared" si="1"/>
        <v>974969.76000000047</v>
      </c>
    </row>
    <row r="22" spans="1:12" s="52" customFormat="1" ht="11.1" customHeight="1">
      <c r="A22" s="59" t="s">
        <v>585</v>
      </c>
      <c r="B22" s="60">
        <f>ORÇAMENTO!L295</f>
        <v>60573.880000000005</v>
      </c>
      <c r="C22" s="57">
        <f t="shared" si="0"/>
        <v>2.9914940978075903</v>
      </c>
      <c r="D22" s="58"/>
      <c r="E22" s="58"/>
      <c r="F22" s="58"/>
      <c r="G22" s="58"/>
      <c r="H22" s="58"/>
      <c r="I22" s="58"/>
      <c r="J22" s="58">
        <f>B22*0.8</f>
        <v>48459.104000000007</v>
      </c>
      <c r="K22" s="58">
        <f>B22*0.2</f>
        <v>12114.776000000002</v>
      </c>
      <c r="L22" s="78">
        <f t="shared" si="1"/>
        <v>60573.880000000005</v>
      </c>
    </row>
    <row r="23" spans="1:12" s="52" customFormat="1" ht="11.1" customHeight="1">
      <c r="A23" s="59" t="s">
        <v>586</v>
      </c>
      <c r="B23" s="60">
        <f>ORÇAMENTO!L305</f>
        <v>27900.010000000002</v>
      </c>
      <c r="C23" s="57">
        <f t="shared" si="0"/>
        <v>1.3778664210344913</v>
      </c>
      <c r="D23" s="58">
        <f>B23*0.2</f>
        <v>5580.0020000000004</v>
      </c>
      <c r="E23" s="58"/>
      <c r="F23" s="58"/>
      <c r="G23" s="58"/>
      <c r="H23" s="58"/>
      <c r="I23" s="58"/>
      <c r="J23" s="58"/>
      <c r="K23" s="58">
        <f>B23*0.8</f>
        <v>22320.008000000002</v>
      </c>
      <c r="L23" s="78">
        <f t="shared" si="1"/>
        <v>27900.010000000002</v>
      </c>
    </row>
    <row r="24" spans="1:12" s="52" customFormat="1" ht="11.1" customHeight="1">
      <c r="A24" s="59" t="s">
        <v>146</v>
      </c>
      <c r="B24" s="60">
        <f>ORÇAMENTO!L310</f>
        <v>34647.369999999995</v>
      </c>
      <c r="C24" s="57">
        <f t="shared" si="0"/>
        <v>1.7110907021236836</v>
      </c>
      <c r="D24" s="58"/>
      <c r="E24" s="58"/>
      <c r="F24" s="58"/>
      <c r="G24" s="58"/>
      <c r="H24" s="58"/>
      <c r="I24" s="58"/>
      <c r="J24" s="58"/>
      <c r="K24" s="58">
        <f>B24</f>
        <v>34647.369999999995</v>
      </c>
      <c r="L24" s="78">
        <f t="shared" si="1"/>
        <v>34647.369999999995</v>
      </c>
    </row>
    <row r="25" spans="1:12" s="52" customFormat="1" ht="11.1" customHeight="1">
      <c r="A25" s="55"/>
      <c r="B25" s="62"/>
      <c r="C25" s="62"/>
      <c r="D25" s="63"/>
      <c r="E25" s="63"/>
      <c r="F25" s="63"/>
      <c r="G25" s="63"/>
      <c r="H25" s="63"/>
      <c r="I25" s="63"/>
      <c r="J25" s="63"/>
      <c r="K25" s="63"/>
    </row>
    <row r="26" spans="1:12" s="52" customFormat="1" ht="11.1" customHeight="1">
      <c r="A26" s="64" t="s">
        <v>16</v>
      </c>
      <c r="B26" s="65"/>
      <c r="C26" s="65"/>
      <c r="D26" s="65">
        <f>SUM(D10:D24)</f>
        <v>328611.89150000009</v>
      </c>
      <c r="E26" s="65">
        <f>SUM(E10:E24)</f>
        <v>435709.48750000016</v>
      </c>
      <c r="F26" s="65">
        <f t="shared" ref="F26:K26" si="2">SUM(F10:F24)</f>
        <v>359559.73550000007</v>
      </c>
      <c r="G26" s="65">
        <f t="shared" si="2"/>
        <v>494998.54550000012</v>
      </c>
      <c r="H26" s="65">
        <f t="shared" si="2"/>
        <v>206042.3095</v>
      </c>
      <c r="I26" s="65">
        <f t="shared" si="2"/>
        <v>32557.327499999999</v>
      </c>
      <c r="J26" s="65">
        <f t="shared" si="2"/>
        <v>64637.291500000007</v>
      </c>
      <c r="K26" s="65">
        <f t="shared" si="2"/>
        <v>102753.8615</v>
      </c>
    </row>
    <row r="27" spans="1:12" s="52" customFormat="1" ht="11.1" customHeight="1">
      <c r="A27" s="64" t="s">
        <v>17</v>
      </c>
      <c r="B27" s="66">
        <f>SUM(B10:B24)</f>
        <v>2024870.4500000002</v>
      </c>
      <c r="C27" s="65">
        <f>SUM(C10:C24)</f>
        <v>100.00000000000003</v>
      </c>
      <c r="D27" s="65">
        <f>D26</f>
        <v>328611.89150000009</v>
      </c>
      <c r="E27" s="65">
        <f>D27+E26</f>
        <v>764321.37900000019</v>
      </c>
      <c r="F27" s="65">
        <f t="shared" ref="F27:K27" si="3">E27+F26</f>
        <v>1123881.1145000001</v>
      </c>
      <c r="G27" s="65">
        <f t="shared" si="3"/>
        <v>1618879.6600000001</v>
      </c>
      <c r="H27" s="65">
        <f t="shared" si="3"/>
        <v>1824921.9695000001</v>
      </c>
      <c r="I27" s="65">
        <f t="shared" si="3"/>
        <v>1857479.297</v>
      </c>
      <c r="J27" s="65">
        <f t="shared" si="3"/>
        <v>1922116.5885000001</v>
      </c>
      <c r="K27" s="65">
        <f t="shared" si="3"/>
        <v>2024870.4500000002</v>
      </c>
    </row>
    <row r="28" spans="1:12" s="52" customFormat="1" ht="11.1" customHeight="1">
      <c r="A28" s="55"/>
      <c r="B28" s="62"/>
      <c r="C28" s="62"/>
      <c r="D28" s="63"/>
      <c r="E28" s="63"/>
      <c r="F28" s="63"/>
      <c r="G28" s="63"/>
      <c r="H28" s="63"/>
      <c r="I28" s="63"/>
      <c r="J28" s="63"/>
      <c r="K28" s="63"/>
    </row>
    <row r="29" spans="1:12" s="52" customFormat="1" ht="11.1" customHeight="1">
      <c r="A29" s="55" t="s">
        <v>18</v>
      </c>
      <c r="B29" s="62"/>
      <c r="C29" s="62"/>
      <c r="D29" s="67">
        <f t="shared" ref="D29:K29" si="4">D26/$B$27</f>
        <v>0.16228785969986378</v>
      </c>
      <c r="E29" s="67">
        <f t="shared" si="4"/>
        <v>0.21517894515177508</v>
      </c>
      <c r="F29" s="67">
        <f t="shared" si="4"/>
        <v>0.17757172341568817</v>
      </c>
      <c r="G29" s="67">
        <f t="shared" si="4"/>
        <v>0.24445936553620015</v>
      </c>
      <c r="H29" s="67">
        <f t="shared" si="4"/>
        <v>0.10175579850059048</v>
      </c>
      <c r="I29" s="67">
        <f t="shared" si="4"/>
        <v>1.6078721233746089E-2</v>
      </c>
      <c r="J29" s="67">
        <f t="shared" si="4"/>
        <v>3.1921692323575564E-2</v>
      </c>
      <c r="K29" s="67">
        <f t="shared" si="4"/>
        <v>5.0745894138560808E-2</v>
      </c>
    </row>
    <row r="30" spans="1:12" s="52" customFormat="1" ht="11.1" customHeight="1">
      <c r="A30" s="55" t="s">
        <v>19</v>
      </c>
      <c r="B30" s="62"/>
      <c r="C30" s="62"/>
      <c r="D30" s="67">
        <f>D27/B27</f>
        <v>0.16228785969986378</v>
      </c>
      <c r="E30" s="67">
        <f t="shared" ref="E30" si="5">D30+E29</f>
        <v>0.37746680485163886</v>
      </c>
      <c r="F30" s="67">
        <f t="shared" ref="F30" si="6">E30+F29</f>
        <v>0.55503852826732702</v>
      </c>
      <c r="G30" s="67">
        <f t="shared" ref="G30" si="7">F30+G29</f>
        <v>0.7994978938035272</v>
      </c>
      <c r="H30" s="67">
        <f t="shared" ref="H30" si="8">G30+H29</f>
        <v>0.90125369230411767</v>
      </c>
      <c r="I30" s="67">
        <f t="shared" ref="I30" si="9">H30+I29</f>
        <v>0.91733241353786377</v>
      </c>
      <c r="J30" s="67">
        <f t="shared" ref="J30" si="10">I30+J29</f>
        <v>0.94925410586143932</v>
      </c>
      <c r="K30" s="67">
        <f t="shared" ref="K30" si="11">J30+K29</f>
        <v>1.0000000000000002</v>
      </c>
    </row>
    <row r="31" spans="1:12" s="52" customFormat="1" ht="11.1" customHeight="1">
      <c r="A31" s="55" t="s">
        <v>20</v>
      </c>
      <c r="B31" s="62"/>
      <c r="C31" s="62"/>
      <c r="D31" s="67">
        <f t="shared" ref="D31:E32" si="12">D29</f>
        <v>0.16228785969986378</v>
      </c>
      <c r="E31" s="67">
        <f t="shared" si="12"/>
        <v>0.21517894515177508</v>
      </c>
      <c r="F31" s="67">
        <f t="shared" ref="F31:I31" si="13">F29</f>
        <v>0.17757172341568817</v>
      </c>
      <c r="G31" s="67">
        <f t="shared" si="13"/>
        <v>0.24445936553620015</v>
      </c>
      <c r="H31" s="67">
        <f t="shared" si="13"/>
        <v>0.10175579850059048</v>
      </c>
      <c r="I31" s="67">
        <f t="shared" si="13"/>
        <v>1.6078721233746089E-2</v>
      </c>
      <c r="J31" s="67">
        <f t="shared" ref="J31:K31" si="14">J29</f>
        <v>3.1921692323575564E-2</v>
      </c>
      <c r="K31" s="67">
        <f t="shared" si="14"/>
        <v>5.0745894138560808E-2</v>
      </c>
    </row>
    <row r="32" spans="1:12" s="52" customFormat="1" ht="11.1" customHeight="1">
      <c r="A32" s="55" t="s">
        <v>21</v>
      </c>
      <c r="B32" s="62"/>
      <c r="C32" s="62"/>
      <c r="D32" s="67">
        <f t="shared" si="12"/>
        <v>0.16228785969986378</v>
      </c>
      <c r="E32" s="67">
        <f t="shared" si="12"/>
        <v>0.37746680485163886</v>
      </c>
      <c r="F32" s="67">
        <f t="shared" ref="F32:I32" si="15">F30</f>
        <v>0.55503852826732702</v>
      </c>
      <c r="G32" s="67">
        <f t="shared" si="15"/>
        <v>0.7994978938035272</v>
      </c>
      <c r="H32" s="67">
        <f t="shared" si="15"/>
        <v>0.90125369230411767</v>
      </c>
      <c r="I32" s="67">
        <f t="shared" si="15"/>
        <v>0.91733241353786377</v>
      </c>
      <c r="J32" s="67">
        <f t="shared" ref="J32:K32" si="16">J30</f>
        <v>0.94925410586143932</v>
      </c>
      <c r="K32" s="67">
        <f t="shared" si="16"/>
        <v>1.0000000000000002</v>
      </c>
    </row>
    <row r="33" spans="1:5" s="52" customFormat="1" ht="11.1" customHeight="1">
      <c r="C33" s="68"/>
    </row>
    <row r="34" spans="1:5" s="52" customFormat="1" ht="11.1" customHeight="1">
      <c r="C34" s="68"/>
      <c r="E34" s="69"/>
    </row>
    <row r="35" spans="1:5" s="52" customFormat="1" ht="11.1" customHeight="1">
      <c r="A35" s="3" t="s">
        <v>712</v>
      </c>
      <c r="B35" s="70"/>
      <c r="C35" s="71"/>
      <c r="D35" s="70"/>
      <c r="E35" s="70"/>
    </row>
    <row r="36" spans="1:5" s="52" customFormat="1" ht="11.1" customHeight="1">
      <c r="A36" s="70"/>
      <c r="B36" s="70"/>
      <c r="C36" s="71"/>
      <c r="D36" s="70"/>
      <c r="E36" s="70"/>
    </row>
    <row r="37" spans="1:5" s="52" customFormat="1" ht="11.1" customHeight="1">
      <c r="A37" s="70"/>
      <c r="B37" s="70"/>
      <c r="C37" s="71"/>
      <c r="D37" s="70"/>
      <c r="E37" s="70"/>
    </row>
    <row r="38" spans="1:5" s="52" customFormat="1" ht="11.1" customHeight="1">
      <c r="A38" s="70"/>
      <c r="B38" s="70"/>
      <c r="C38" s="71"/>
      <c r="D38" s="70"/>
      <c r="E38" s="70"/>
    </row>
    <row r="39" spans="1:5" s="52" customFormat="1" ht="11.1" customHeight="1">
      <c r="A39" s="70"/>
      <c r="B39" s="70"/>
      <c r="C39" s="71"/>
      <c r="D39" s="70"/>
      <c r="E39" s="70"/>
    </row>
    <row r="40" spans="1:5" s="52" customFormat="1" ht="11.1" customHeight="1">
      <c r="A40" s="72"/>
      <c r="B40" s="70"/>
      <c r="C40" s="71"/>
      <c r="D40" s="70"/>
      <c r="E40" s="70"/>
    </row>
    <row r="41" spans="1:5" s="52" customFormat="1" ht="11.1" customHeight="1">
      <c r="A41" s="72"/>
      <c r="B41" s="70"/>
      <c r="C41" s="71"/>
      <c r="D41" s="70"/>
      <c r="E41" s="70"/>
    </row>
    <row r="42" spans="1:5" s="52" customFormat="1" ht="11.1" customHeight="1">
      <c r="A42" s="72"/>
      <c r="B42" s="70"/>
      <c r="C42" s="71"/>
      <c r="D42" s="70"/>
      <c r="E42" s="70"/>
    </row>
  </sheetData>
  <mergeCells count="7">
    <mergeCell ref="A6:G6"/>
    <mergeCell ref="A7:G7"/>
    <mergeCell ref="A4:E4"/>
    <mergeCell ref="A5:K5"/>
    <mergeCell ref="A1:K1"/>
    <mergeCell ref="A2:K2"/>
    <mergeCell ref="A3:K3"/>
  </mergeCells>
  <phoneticPr fontId="61" type="noConversion"/>
  <printOptions horizontalCentered="1"/>
  <pageMargins left="0.39370078740157483" right="0.19685039370078741" top="0.39370078740157483" bottom="0.39370078740157483" header="0" footer="0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5DE2-6921-48F7-B0D8-9CE1BDF5B90F}">
  <dimension ref="A1:F27"/>
  <sheetViews>
    <sheetView workbookViewId="0">
      <selection activeCell="F27" sqref="F27"/>
    </sheetView>
  </sheetViews>
  <sheetFormatPr defaultRowHeight="15"/>
  <cols>
    <col min="1" max="1" width="46.28515625" bestFit="1" customWidth="1"/>
    <col min="2" max="2" width="23.7109375" customWidth="1"/>
    <col min="3" max="3" width="19.28515625" customWidth="1"/>
    <col min="4" max="4" width="15.140625" customWidth="1"/>
    <col min="6" max="6" width="12.140625" bestFit="1" customWidth="1"/>
  </cols>
  <sheetData>
    <row r="1" spans="1:6" ht="15.75" customHeight="1" thickBot="1">
      <c r="A1" s="89" t="s">
        <v>688</v>
      </c>
      <c r="B1" s="197" t="s">
        <v>711</v>
      </c>
      <c r="C1" s="197"/>
      <c r="D1" s="197"/>
      <c r="E1" s="197"/>
      <c r="F1" s="197"/>
    </row>
    <row r="2" spans="1:6" ht="26.25" thickBot="1">
      <c r="A2" s="90" t="s">
        <v>682</v>
      </c>
      <c r="B2" s="104" t="s">
        <v>691</v>
      </c>
      <c r="C2" s="91" t="s">
        <v>683</v>
      </c>
      <c r="D2" s="91" t="s">
        <v>684</v>
      </c>
      <c r="E2" s="91" t="s">
        <v>685</v>
      </c>
      <c r="F2" s="92" t="s">
        <v>686</v>
      </c>
    </row>
    <row r="3" spans="1:6" ht="15.75">
      <c r="A3" s="93" t="s">
        <v>690</v>
      </c>
      <c r="B3" s="105" t="s">
        <v>692</v>
      </c>
      <c r="C3" s="94" t="s">
        <v>695</v>
      </c>
      <c r="D3" s="94" t="s">
        <v>693</v>
      </c>
      <c r="E3" s="95" t="s">
        <v>694</v>
      </c>
      <c r="F3" s="96">
        <v>26500</v>
      </c>
    </row>
    <row r="4" spans="1:6" ht="15.75">
      <c r="A4" s="97" t="s">
        <v>696</v>
      </c>
      <c r="B4" s="106"/>
      <c r="C4" s="98" t="s">
        <v>697</v>
      </c>
      <c r="D4" s="108" t="s">
        <v>698</v>
      </c>
      <c r="E4" s="99" t="s">
        <v>694</v>
      </c>
      <c r="F4" s="100">
        <v>30000</v>
      </c>
    </row>
    <row r="5" spans="1:6" ht="16.5" thickBot="1">
      <c r="A5" s="101" t="s">
        <v>699</v>
      </c>
      <c r="B5" s="107"/>
      <c r="C5" s="102" t="s">
        <v>701</v>
      </c>
      <c r="D5" s="109" t="s">
        <v>700</v>
      </c>
      <c r="E5" s="99" t="s">
        <v>694</v>
      </c>
      <c r="F5" s="103">
        <v>29000</v>
      </c>
    </row>
    <row r="6" spans="1:6" ht="16.5" thickBot="1">
      <c r="A6" s="195" t="s">
        <v>687</v>
      </c>
      <c r="B6" s="196"/>
      <c r="C6" s="196"/>
      <c r="D6" s="196"/>
      <c r="E6" s="196"/>
      <c r="F6" s="111">
        <f>MEDIAN(F3:F5)</f>
        <v>29000</v>
      </c>
    </row>
    <row r="7" spans="1:6" ht="15.75" thickBot="1"/>
    <row r="8" spans="1:6" ht="15.75" thickBot="1">
      <c r="A8" s="89" t="s">
        <v>681</v>
      </c>
      <c r="B8" s="197" t="s">
        <v>710</v>
      </c>
      <c r="C8" s="197"/>
      <c r="D8" s="197"/>
      <c r="E8" s="197"/>
      <c r="F8" s="197"/>
    </row>
    <row r="9" spans="1:6" ht="26.25" thickBot="1">
      <c r="A9" s="90" t="s">
        <v>682</v>
      </c>
      <c r="B9" s="104" t="s">
        <v>691</v>
      </c>
      <c r="C9" s="91" t="s">
        <v>683</v>
      </c>
      <c r="D9" s="91" t="s">
        <v>684</v>
      </c>
      <c r="E9" s="91" t="s">
        <v>685</v>
      </c>
      <c r="F9" s="92" t="s">
        <v>686</v>
      </c>
    </row>
    <row r="10" spans="1:6" ht="15.75">
      <c r="A10" s="93" t="s">
        <v>704</v>
      </c>
      <c r="B10" s="105"/>
      <c r="C10" s="94"/>
      <c r="D10" s="94"/>
      <c r="E10" s="95" t="s">
        <v>707</v>
      </c>
      <c r="F10" s="96">
        <f>160.91/2</f>
        <v>80.454999999999998</v>
      </c>
    </row>
    <row r="11" spans="1:6" ht="15.75">
      <c r="A11" s="97" t="s">
        <v>705</v>
      </c>
      <c r="B11" s="106"/>
      <c r="C11" s="98"/>
      <c r="D11" s="108"/>
      <c r="E11" s="99" t="s">
        <v>708</v>
      </c>
      <c r="F11" s="100">
        <f>79.63/2</f>
        <v>39.814999999999998</v>
      </c>
    </row>
    <row r="12" spans="1:6" ht="16.5" thickBot="1">
      <c r="A12" s="101" t="s">
        <v>706</v>
      </c>
      <c r="B12" s="107"/>
      <c r="C12" s="102"/>
      <c r="D12" s="109"/>
      <c r="E12" s="99" t="s">
        <v>709</v>
      </c>
      <c r="F12" s="103">
        <f>141.86/2</f>
        <v>70.930000000000007</v>
      </c>
    </row>
    <row r="13" spans="1:6" ht="16.5" thickBot="1">
      <c r="A13" s="195" t="s">
        <v>687</v>
      </c>
      <c r="B13" s="196"/>
      <c r="C13" s="196"/>
      <c r="D13" s="196"/>
      <c r="E13" s="196"/>
      <c r="F13" s="111">
        <f>MEDIAN(F10:F12)</f>
        <v>70.930000000000007</v>
      </c>
    </row>
    <row r="14" spans="1:6" ht="15.75" thickBot="1"/>
    <row r="15" spans="1:6" ht="15.75" thickBot="1">
      <c r="A15" s="89" t="s">
        <v>1452</v>
      </c>
      <c r="B15" s="197" t="s">
        <v>665</v>
      </c>
      <c r="C15" s="197"/>
      <c r="D15" s="197"/>
      <c r="E15" s="197"/>
      <c r="F15" s="197"/>
    </row>
    <row r="16" spans="1:6" ht="26.25" thickBot="1">
      <c r="A16" s="90" t="s">
        <v>682</v>
      </c>
      <c r="B16" s="104" t="s">
        <v>691</v>
      </c>
      <c r="C16" s="91" t="s">
        <v>683</v>
      </c>
      <c r="D16" s="91" t="s">
        <v>684</v>
      </c>
      <c r="E16" s="91" t="s">
        <v>685</v>
      </c>
      <c r="F16" s="92" t="s">
        <v>686</v>
      </c>
    </row>
    <row r="17" spans="1:6" ht="15.75">
      <c r="A17" s="93" t="s">
        <v>1453</v>
      </c>
      <c r="B17" s="105"/>
      <c r="C17" s="94"/>
      <c r="D17" s="94"/>
      <c r="E17" s="95" t="s">
        <v>1454</v>
      </c>
      <c r="F17" s="100">
        <v>9250</v>
      </c>
    </row>
    <row r="18" spans="1:6" ht="15.75">
      <c r="A18" s="212" t="s">
        <v>1455</v>
      </c>
      <c r="B18" s="106"/>
      <c r="C18" s="98"/>
      <c r="D18" s="108"/>
      <c r="E18" s="99" t="s">
        <v>1454</v>
      </c>
      <c r="F18" s="100">
        <v>6256.5</v>
      </c>
    </row>
    <row r="19" spans="1:6" ht="16.5" thickBot="1">
      <c r="A19" s="213" t="s">
        <v>1456</v>
      </c>
      <c r="B19" s="107"/>
      <c r="C19" s="102"/>
      <c r="D19" s="109"/>
      <c r="E19" s="99" t="s">
        <v>1454</v>
      </c>
      <c r="F19" s="103">
        <v>6715.8</v>
      </c>
    </row>
    <row r="20" spans="1:6" ht="16.5" thickBot="1">
      <c r="A20" s="195" t="s">
        <v>687</v>
      </c>
      <c r="B20" s="196"/>
      <c r="C20" s="196"/>
      <c r="D20" s="196"/>
      <c r="E20" s="196"/>
      <c r="F20" s="111">
        <f>MEDIAN(F17:F19)</f>
        <v>6715.8</v>
      </c>
    </row>
    <row r="21" spans="1:6" ht="15.75" thickBot="1"/>
    <row r="22" spans="1:6" ht="15.75" customHeight="1" thickBot="1">
      <c r="A22" s="215" t="s">
        <v>1457</v>
      </c>
      <c r="B22" s="214" t="s">
        <v>938</v>
      </c>
      <c r="C22" s="197"/>
      <c r="D22" s="197"/>
      <c r="E22" s="197"/>
      <c r="F22" s="197"/>
    </row>
    <row r="23" spans="1:6" ht="26.25" thickBot="1">
      <c r="A23" s="90" t="s">
        <v>682</v>
      </c>
      <c r="B23" s="104" t="s">
        <v>691</v>
      </c>
      <c r="C23" s="91" t="s">
        <v>683</v>
      </c>
      <c r="D23" s="91" t="s">
        <v>684</v>
      </c>
      <c r="E23" s="91" t="s">
        <v>685</v>
      </c>
      <c r="F23" s="92" t="s">
        <v>686</v>
      </c>
    </row>
    <row r="24" spans="1:6" ht="15.75">
      <c r="A24" s="93" t="s">
        <v>704</v>
      </c>
      <c r="B24" s="105"/>
      <c r="C24" s="94"/>
      <c r="D24" s="94"/>
      <c r="E24" s="95" t="s">
        <v>707</v>
      </c>
      <c r="F24" s="96">
        <f>160.91</f>
        <v>160.91</v>
      </c>
    </row>
    <row r="25" spans="1:6" ht="15.75">
      <c r="A25" s="97" t="s">
        <v>705</v>
      </c>
      <c r="B25" s="106"/>
      <c r="C25" s="98"/>
      <c r="D25" s="108"/>
      <c r="E25" s="99" t="s">
        <v>708</v>
      </c>
      <c r="F25" s="100">
        <f>79.63</f>
        <v>79.63</v>
      </c>
    </row>
    <row r="26" spans="1:6" ht="16.5" thickBot="1">
      <c r="A26" s="101" t="s">
        <v>706</v>
      </c>
      <c r="B26" s="107"/>
      <c r="C26" s="102"/>
      <c r="D26" s="109"/>
      <c r="E26" s="99" t="s">
        <v>709</v>
      </c>
      <c r="F26" s="103">
        <f>141.86</f>
        <v>141.86000000000001</v>
      </c>
    </row>
    <row r="27" spans="1:6" ht="16.5" thickBot="1">
      <c r="A27" s="195" t="s">
        <v>687</v>
      </c>
      <c r="B27" s="196"/>
      <c r="C27" s="196"/>
      <c r="D27" s="196"/>
      <c r="E27" s="196"/>
      <c r="F27" s="111">
        <f>MEDIAN(F24:F26)</f>
        <v>141.86000000000001</v>
      </c>
    </row>
  </sheetData>
  <mergeCells count="8">
    <mergeCell ref="A20:E20"/>
    <mergeCell ref="B22:F22"/>
    <mergeCell ref="A27:E27"/>
    <mergeCell ref="A6:E6"/>
    <mergeCell ref="B1:F1"/>
    <mergeCell ref="B8:F8"/>
    <mergeCell ref="A13:E13"/>
    <mergeCell ref="B15:F15"/>
  </mergeCells>
  <phoneticPr fontId="61" type="noConversion"/>
  <hyperlinks>
    <hyperlink ref="D4" r:id="rId1" xr:uid="{5EB5E5D8-A82C-4498-8B29-0F8E0860A871}"/>
    <hyperlink ref="D5" r:id="rId2" xr:uid="{50723BCD-740D-4E49-A24A-7AA3470E4539}"/>
  </hyperlink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21B1F-3217-4536-AD69-422F467B9435}">
  <sheetPr>
    <pageSetUpPr fitToPage="1"/>
  </sheetPr>
  <dimension ref="A1:Q3849"/>
  <sheetViews>
    <sheetView showGridLines="0" view="pageBreakPreview" topLeftCell="A972" zoomScaleNormal="100" zoomScaleSheetLayoutView="100" workbookViewId="0">
      <selection activeCell="B983" sqref="B983"/>
    </sheetView>
  </sheetViews>
  <sheetFormatPr defaultRowHeight="12.75"/>
  <cols>
    <col min="1" max="1" width="23.7109375" style="37" customWidth="1"/>
    <col min="2" max="2" width="45.85546875" style="37" customWidth="1"/>
    <col min="3" max="3" width="10.42578125" style="37" hidden="1" customWidth="1"/>
    <col min="4" max="4" width="11.140625" style="37" customWidth="1"/>
    <col min="5" max="5" width="12.7109375" style="73" customWidth="1"/>
    <col min="6" max="6" width="13.140625" style="73" customWidth="1"/>
    <col min="7" max="7" width="18" style="73" customWidth="1"/>
    <col min="8" max="8" width="10" style="80" customWidth="1"/>
    <col min="9" max="9" width="9.140625" style="41"/>
    <col min="10" max="16384" width="9.140625" style="1"/>
  </cols>
  <sheetData>
    <row r="1" spans="1:9" s="37" customFormat="1" ht="12.75" customHeight="1">
      <c r="A1" s="47"/>
      <c r="B1" s="48"/>
      <c r="C1" s="48"/>
      <c r="D1" s="48"/>
      <c r="E1" s="74"/>
      <c r="F1" s="171" t="s">
        <v>713</v>
      </c>
      <c r="G1" s="172"/>
      <c r="H1" s="46"/>
      <c r="I1" s="40"/>
    </row>
    <row r="2" spans="1:9" s="37" customFormat="1" ht="12.75" customHeight="1">
      <c r="A2" s="173" t="s">
        <v>6</v>
      </c>
      <c r="B2" s="174"/>
      <c r="C2" s="174"/>
      <c r="D2" s="174"/>
      <c r="E2" s="174"/>
      <c r="F2" s="174"/>
      <c r="G2" s="175"/>
      <c r="H2" s="46"/>
      <c r="I2" s="40"/>
    </row>
    <row r="3" spans="1:9" s="37" customFormat="1" ht="12.75" customHeight="1">
      <c r="A3" s="173" t="s">
        <v>30</v>
      </c>
      <c r="B3" s="174"/>
      <c r="C3" s="174"/>
      <c r="D3" s="174"/>
      <c r="E3" s="174"/>
      <c r="F3" s="174"/>
      <c r="G3" s="175"/>
      <c r="H3" s="46"/>
      <c r="I3" s="40"/>
    </row>
    <row r="4" spans="1:9" s="37" customFormat="1" ht="12.75" customHeight="1">
      <c r="A4" s="176" t="s">
        <v>31</v>
      </c>
      <c r="B4" s="177"/>
      <c r="C4" s="177"/>
      <c r="D4" s="177"/>
      <c r="E4" s="177"/>
      <c r="F4" s="177"/>
      <c r="G4" s="178"/>
      <c r="H4" s="46"/>
      <c r="I4" s="40"/>
    </row>
    <row r="5" spans="1:9" s="37" customFormat="1" ht="12.75" customHeight="1">
      <c r="A5" s="49"/>
      <c r="B5" s="50"/>
      <c r="C5" s="50"/>
      <c r="D5" s="50"/>
      <c r="E5" s="179" t="s">
        <v>151</v>
      </c>
      <c r="F5" s="179"/>
      <c r="G5" s="180"/>
      <c r="H5" s="46"/>
      <c r="I5" s="40"/>
    </row>
    <row r="6" spans="1:9" s="37" customFormat="1" ht="12.75" customHeight="1">
      <c r="A6" s="51" t="s">
        <v>35</v>
      </c>
      <c r="B6" s="39" t="s">
        <v>150</v>
      </c>
      <c r="C6" s="38"/>
      <c r="D6" s="38"/>
      <c r="E6" s="198"/>
      <c r="F6" s="198"/>
      <c r="G6" s="199"/>
      <c r="H6" s="46"/>
      <c r="I6" s="40"/>
    </row>
    <row r="7" spans="1:9" s="37" customFormat="1" ht="12.75" customHeight="1">
      <c r="A7" s="51" t="s">
        <v>36</v>
      </c>
      <c r="B7" s="183" t="s">
        <v>150</v>
      </c>
      <c r="C7" s="184"/>
      <c r="D7" s="184"/>
      <c r="E7" s="184"/>
      <c r="F7" s="184"/>
      <c r="G7" s="185"/>
      <c r="H7" s="46"/>
      <c r="I7" s="40"/>
    </row>
    <row r="8" spans="1:9" s="37" customFormat="1" ht="12.75" customHeight="1" thickBot="1">
      <c r="A8" s="51" t="s">
        <v>37</v>
      </c>
      <c r="B8" s="183" t="s">
        <v>90</v>
      </c>
      <c r="C8" s="184"/>
      <c r="D8" s="184"/>
      <c r="E8" s="184"/>
      <c r="F8" s="184"/>
      <c r="G8" s="185"/>
      <c r="H8" s="46"/>
      <c r="I8" s="40"/>
    </row>
    <row r="9" spans="1:9">
      <c r="A9" s="112" t="s">
        <v>0</v>
      </c>
      <c r="B9" s="112" t="s">
        <v>1</v>
      </c>
      <c r="C9" s="113" t="s">
        <v>2</v>
      </c>
      <c r="D9" s="113" t="s">
        <v>714</v>
      </c>
      <c r="E9" s="114" t="s">
        <v>715</v>
      </c>
      <c r="F9" s="115" t="s">
        <v>716</v>
      </c>
      <c r="G9" s="116" t="s">
        <v>4</v>
      </c>
    </row>
    <row r="10" spans="1:9">
      <c r="A10" s="42">
        <v>1</v>
      </c>
      <c r="B10" s="207" t="s">
        <v>38</v>
      </c>
      <c r="C10" s="207"/>
      <c r="D10" s="207"/>
      <c r="E10" s="207"/>
      <c r="F10" s="207"/>
      <c r="G10" s="208"/>
    </row>
    <row r="11" spans="1:9">
      <c r="A11" s="43" t="s">
        <v>39</v>
      </c>
      <c r="B11" s="205" t="s">
        <v>40</v>
      </c>
      <c r="C11" s="205"/>
      <c r="D11" s="205"/>
      <c r="E11" s="205"/>
      <c r="F11" s="205"/>
      <c r="G11" s="206"/>
    </row>
    <row r="12" spans="1:9">
      <c r="A12" s="43" t="s">
        <v>152</v>
      </c>
      <c r="B12" s="88" t="s">
        <v>153</v>
      </c>
      <c r="C12" s="117" t="s">
        <v>41</v>
      </c>
      <c r="D12" s="117" t="s">
        <v>42</v>
      </c>
      <c r="E12" s="118"/>
      <c r="F12" s="75"/>
      <c r="G12" s="119"/>
    </row>
    <row r="13" spans="1:9" ht="25.5">
      <c r="A13" s="120" t="s">
        <v>717</v>
      </c>
      <c r="B13" s="44" t="s">
        <v>718</v>
      </c>
      <c r="C13" s="45" t="s">
        <v>41</v>
      </c>
      <c r="D13" s="45" t="s">
        <v>43</v>
      </c>
      <c r="E13" s="118">
        <v>352</v>
      </c>
      <c r="F13" s="75">
        <v>62.83</v>
      </c>
      <c r="G13" s="119">
        <v>22116.36</v>
      </c>
    </row>
    <row r="14" spans="1:9" ht="25.5">
      <c r="A14" s="120" t="s">
        <v>719</v>
      </c>
      <c r="B14" s="44" t="s">
        <v>720</v>
      </c>
      <c r="C14" s="45" t="s">
        <v>41</v>
      </c>
      <c r="D14" s="45" t="s">
        <v>43</v>
      </c>
      <c r="E14" s="118">
        <v>704</v>
      </c>
      <c r="F14" s="75">
        <v>38.229999999999997</v>
      </c>
      <c r="G14" s="119">
        <v>26916.85</v>
      </c>
    </row>
    <row r="15" spans="1:9" ht="25.5">
      <c r="A15" s="120" t="s">
        <v>721</v>
      </c>
      <c r="B15" s="44" t="s">
        <v>722</v>
      </c>
      <c r="C15" s="45" t="s">
        <v>41</v>
      </c>
      <c r="D15" s="45" t="s">
        <v>43</v>
      </c>
      <c r="E15" s="118">
        <v>40</v>
      </c>
      <c r="F15" s="75">
        <v>54.26</v>
      </c>
      <c r="G15" s="119">
        <v>2170.1999999999998</v>
      </c>
    </row>
    <row r="16" spans="1:9">
      <c r="A16" s="200" t="s">
        <v>723</v>
      </c>
      <c r="B16" s="201"/>
      <c r="C16" s="201"/>
      <c r="D16" s="201"/>
      <c r="E16" s="201"/>
      <c r="F16" s="201"/>
      <c r="G16" s="121">
        <v>48285.25</v>
      </c>
    </row>
    <row r="17" spans="1:17">
      <c r="A17" s="200" t="s">
        <v>724</v>
      </c>
      <c r="B17" s="201"/>
      <c r="C17" s="201"/>
      <c r="D17" s="201"/>
      <c r="E17" s="201"/>
      <c r="F17" s="201"/>
      <c r="G17" s="121">
        <v>2918.16</v>
      </c>
    </row>
    <row r="18" spans="1:17">
      <c r="A18" s="200" t="s">
        <v>725</v>
      </c>
      <c r="B18" s="201"/>
      <c r="C18" s="201"/>
      <c r="D18" s="201"/>
      <c r="E18" s="201"/>
      <c r="F18" s="201"/>
      <c r="G18" s="122">
        <v>51203.41</v>
      </c>
    </row>
    <row r="19" spans="1:17">
      <c r="A19" s="200" t="s">
        <v>726</v>
      </c>
      <c r="B19" s="201"/>
      <c r="C19" s="201"/>
      <c r="D19" s="201"/>
      <c r="E19" s="201"/>
      <c r="F19" s="201"/>
      <c r="G19" s="121">
        <v>55759.81</v>
      </c>
    </row>
    <row r="20" spans="1:17">
      <c r="A20" s="200" t="s">
        <v>727</v>
      </c>
      <c r="B20" s="201"/>
      <c r="C20" s="201"/>
      <c r="D20" s="201"/>
      <c r="E20" s="201"/>
      <c r="F20" s="201"/>
      <c r="G20" s="121">
        <v>22462.28</v>
      </c>
    </row>
    <row r="21" spans="1:17" s="37" customFormat="1">
      <c r="A21" s="200" t="s">
        <v>728</v>
      </c>
      <c r="B21" s="201"/>
      <c r="C21" s="201"/>
      <c r="D21" s="201"/>
      <c r="E21" s="201"/>
      <c r="F21" s="201"/>
      <c r="G21" s="121">
        <v>0</v>
      </c>
      <c r="H21" s="80"/>
      <c r="I21" s="41"/>
      <c r="J21" s="1"/>
      <c r="K21" s="1"/>
      <c r="L21" s="1"/>
      <c r="M21" s="1"/>
      <c r="N21" s="1"/>
      <c r="O21" s="1"/>
      <c r="P21" s="1"/>
      <c r="Q21" s="1"/>
    </row>
    <row r="22" spans="1:17">
      <c r="A22" s="200" t="s">
        <v>729</v>
      </c>
      <c r="B22" s="201"/>
      <c r="C22" s="201"/>
      <c r="D22" s="201"/>
      <c r="E22" s="201"/>
      <c r="F22" s="201"/>
      <c r="G22" s="121">
        <v>78222.09</v>
      </c>
    </row>
    <row r="23" spans="1:17">
      <c r="A23" s="200" t="s">
        <v>730</v>
      </c>
      <c r="B23" s="201"/>
      <c r="C23" s="201"/>
      <c r="D23" s="201"/>
      <c r="E23" s="201"/>
      <c r="F23" s="201"/>
      <c r="G23" s="122">
        <f>ROUND(G18+G22,2)</f>
        <v>129425.5</v>
      </c>
    </row>
    <row r="24" spans="1:17" s="37" customFormat="1">
      <c r="A24" s="200" t="s">
        <v>731</v>
      </c>
      <c r="B24" s="201"/>
      <c r="C24" s="201"/>
      <c r="D24" s="201"/>
      <c r="E24" s="201"/>
      <c r="F24" s="201"/>
      <c r="G24" s="121">
        <v>1</v>
      </c>
      <c r="H24" s="80"/>
      <c r="I24" s="41"/>
      <c r="J24" s="1"/>
      <c r="K24" s="1"/>
      <c r="L24" s="1"/>
      <c r="M24" s="1"/>
      <c r="N24" s="1"/>
      <c r="O24" s="1"/>
      <c r="P24" s="1"/>
      <c r="Q24" s="1"/>
    </row>
    <row r="25" spans="1:17">
      <c r="A25" s="200" t="s">
        <v>732</v>
      </c>
      <c r="B25" s="201"/>
      <c r="C25" s="201"/>
      <c r="D25" s="201"/>
      <c r="E25" s="201"/>
      <c r="F25" s="201"/>
      <c r="G25" s="122">
        <f>ROUND(G23*G24,2)</f>
        <v>129425.5</v>
      </c>
    </row>
    <row r="26" spans="1:17">
      <c r="A26" s="202"/>
      <c r="B26" s="203"/>
      <c r="C26" s="203"/>
      <c r="D26" s="203"/>
      <c r="E26" s="203"/>
      <c r="F26" s="203"/>
      <c r="G26" s="204"/>
    </row>
    <row r="27" spans="1:17">
      <c r="A27" s="43" t="s">
        <v>154</v>
      </c>
      <c r="B27" s="88" t="s">
        <v>155</v>
      </c>
      <c r="C27" s="117" t="s">
        <v>41</v>
      </c>
      <c r="D27" s="117" t="s">
        <v>42</v>
      </c>
      <c r="E27" s="118"/>
      <c r="F27" s="75"/>
      <c r="G27" s="119"/>
    </row>
    <row r="28" spans="1:17" ht="25.5">
      <c r="A28" s="120" t="s">
        <v>733</v>
      </c>
      <c r="B28" s="44" t="s">
        <v>734</v>
      </c>
      <c r="C28" s="45" t="s">
        <v>41</v>
      </c>
      <c r="D28" s="45" t="s">
        <v>43</v>
      </c>
      <c r="E28" s="118">
        <v>3</v>
      </c>
      <c r="F28" s="75">
        <v>59.57</v>
      </c>
      <c r="G28" s="119">
        <v>178.72</v>
      </c>
    </row>
    <row r="29" spans="1:17" ht="25.5">
      <c r="A29" s="120" t="s">
        <v>735</v>
      </c>
      <c r="B29" s="44" t="s">
        <v>736</v>
      </c>
      <c r="C29" s="45" t="s">
        <v>41</v>
      </c>
      <c r="D29" s="45" t="s">
        <v>43</v>
      </c>
      <c r="E29" s="118">
        <v>2.2000000000000002</v>
      </c>
      <c r="F29" s="75">
        <v>66.900000000000006</v>
      </c>
      <c r="G29" s="119">
        <v>147.19</v>
      </c>
    </row>
    <row r="30" spans="1:17" ht="25.5">
      <c r="A30" s="120" t="s">
        <v>737</v>
      </c>
      <c r="B30" s="44" t="s">
        <v>738</v>
      </c>
      <c r="C30" s="45" t="s">
        <v>41</v>
      </c>
      <c r="D30" s="45" t="s">
        <v>43</v>
      </c>
      <c r="E30" s="118">
        <v>18</v>
      </c>
      <c r="F30" s="75">
        <v>30.81</v>
      </c>
      <c r="G30" s="119">
        <v>554.66</v>
      </c>
    </row>
    <row r="31" spans="1:17">
      <c r="A31" s="120" t="s">
        <v>739</v>
      </c>
      <c r="B31" s="44" t="s">
        <v>740</v>
      </c>
      <c r="C31" s="45" t="s">
        <v>741</v>
      </c>
      <c r="D31" s="45" t="s">
        <v>43</v>
      </c>
      <c r="E31" s="118">
        <v>1.4</v>
      </c>
      <c r="F31" s="75">
        <v>165.81</v>
      </c>
      <c r="G31" s="119">
        <v>232.13</v>
      </c>
    </row>
    <row r="32" spans="1:17">
      <c r="A32" s="120" t="s">
        <v>742</v>
      </c>
      <c r="B32" s="44" t="s">
        <v>743</v>
      </c>
      <c r="C32" s="45" t="s">
        <v>741</v>
      </c>
      <c r="D32" s="45" t="s">
        <v>43</v>
      </c>
      <c r="E32" s="118">
        <v>11</v>
      </c>
      <c r="F32" s="75">
        <v>53.93</v>
      </c>
      <c r="G32" s="119">
        <v>593.23</v>
      </c>
    </row>
    <row r="33" spans="1:7">
      <c r="A33" s="200" t="s">
        <v>723</v>
      </c>
      <c r="B33" s="201"/>
      <c r="C33" s="201"/>
      <c r="D33" s="201"/>
      <c r="E33" s="201"/>
      <c r="F33" s="201"/>
      <c r="G33" s="121">
        <v>1652.6200000000001</v>
      </c>
    </row>
    <row r="34" spans="1:7">
      <c r="A34" s="200" t="s">
        <v>724</v>
      </c>
      <c r="B34" s="201"/>
      <c r="C34" s="201"/>
      <c r="D34" s="201"/>
      <c r="E34" s="201"/>
      <c r="F34" s="201"/>
      <c r="G34" s="121">
        <v>53.31</v>
      </c>
    </row>
    <row r="35" spans="1:7">
      <c r="A35" s="200" t="s">
        <v>725</v>
      </c>
      <c r="B35" s="201"/>
      <c r="C35" s="201"/>
      <c r="D35" s="201"/>
      <c r="E35" s="201"/>
      <c r="F35" s="201"/>
      <c r="G35" s="122">
        <v>1705.93</v>
      </c>
    </row>
    <row r="36" spans="1:7">
      <c r="A36" s="200" t="s">
        <v>726</v>
      </c>
      <c r="B36" s="201"/>
      <c r="C36" s="201"/>
      <c r="D36" s="201"/>
      <c r="E36" s="201"/>
      <c r="F36" s="201"/>
      <c r="G36" s="121">
        <v>1908.4300000002236</v>
      </c>
    </row>
    <row r="37" spans="1:7">
      <c r="A37" s="200" t="s">
        <v>727</v>
      </c>
      <c r="B37" s="201"/>
      <c r="C37" s="201"/>
      <c r="D37" s="201"/>
      <c r="E37" s="201"/>
      <c r="F37" s="201"/>
      <c r="G37" s="121">
        <v>759.02</v>
      </c>
    </row>
    <row r="38" spans="1:7">
      <c r="A38" s="200" t="s">
        <v>728</v>
      </c>
      <c r="B38" s="201"/>
      <c r="C38" s="201"/>
      <c r="D38" s="201"/>
      <c r="E38" s="201"/>
      <c r="F38" s="201"/>
      <c r="G38" s="121">
        <v>0</v>
      </c>
    </row>
    <row r="39" spans="1:7">
      <c r="A39" s="200" t="s">
        <v>729</v>
      </c>
      <c r="B39" s="201"/>
      <c r="C39" s="201"/>
      <c r="D39" s="201"/>
      <c r="E39" s="201"/>
      <c r="F39" s="201"/>
      <c r="G39" s="121">
        <v>2667.45</v>
      </c>
    </row>
    <row r="40" spans="1:7">
      <c r="A40" s="200" t="s">
        <v>730</v>
      </c>
      <c r="B40" s="201"/>
      <c r="C40" s="201"/>
      <c r="D40" s="201"/>
      <c r="E40" s="201"/>
      <c r="F40" s="201"/>
      <c r="G40" s="122">
        <f>ROUND(G35+G39,2)</f>
        <v>4373.38</v>
      </c>
    </row>
    <row r="41" spans="1:7">
      <c r="A41" s="200" t="s">
        <v>731</v>
      </c>
      <c r="B41" s="201"/>
      <c r="C41" s="201"/>
      <c r="D41" s="201"/>
      <c r="E41" s="201"/>
      <c r="F41" s="201"/>
      <c r="G41" s="121">
        <v>4</v>
      </c>
    </row>
    <row r="42" spans="1:7">
      <c r="A42" s="200" t="s">
        <v>732</v>
      </c>
      <c r="B42" s="201"/>
      <c r="C42" s="201"/>
      <c r="D42" s="201"/>
      <c r="E42" s="201"/>
      <c r="F42" s="201"/>
      <c r="G42" s="122">
        <f>ROUND(G40*G41,2)</f>
        <v>17493.52</v>
      </c>
    </row>
    <row r="43" spans="1:7">
      <c r="A43" s="202"/>
      <c r="B43" s="203"/>
      <c r="C43" s="203"/>
      <c r="D43" s="203"/>
      <c r="E43" s="203"/>
      <c r="F43" s="203"/>
      <c r="G43" s="204"/>
    </row>
    <row r="44" spans="1:7">
      <c r="A44" s="43">
        <v>2</v>
      </c>
      <c r="B44" s="205" t="s">
        <v>44</v>
      </c>
      <c r="C44" s="205"/>
      <c r="D44" s="205"/>
      <c r="E44" s="205"/>
      <c r="F44" s="205"/>
      <c r="G44" s="206"/>
    </row>
    <row r="45" spans="1:7">
      <c r="A45" s="43" t="s">
        <v>45</v>
      </c>
      <c r="B45" s="205" t="s">
        <v>46</v>
      </c>
      <c r="C45" s="205"/>
      <c r="D45" s="205"/>
      <c r="E45" s="205"/>
      <c r="F45" s="205"/>
      <c r="G45" s="206"/>
    </row>
    <row r="46" spans="1:7">
      <c r="A46" s="43" t="s">
        <v>91</v>
      </c>
      <c r="B46" s="88" t="s">
        <v>92</v>
      </c>
      <c r="C46" s="117" t="s">
        <v>41</v>
      </c>
      <c r="D46" s="117" t="s">
        <v>43</v>
      </c>
      <c r="E46" s="118"/>
      <c r="F46" s="75"/>
      <c r="G46" s="119"/>
    </row>
    <row r="47" spans="1:7" ht="25.5">
      <c r="A47" s="120" t="s">
        <v>744</v>
      </c>
      <c r="B47" s="44" t="s">
        <v>745</v>
      </c>
      <c r="C47" s="45" t="s">
        <v>41</v>
      </c>
      <c r="D47" s="45" t="s">
        <v>43</v>
      </c>
      <c r="E47" s="118">
        <v>1</v>
      </c>
      <c r="F47" s="75">
        <v>19.96</v>
      </c>
      <c r="G47" s="119">
        <v>19.96</v>
      </c>
    </row>
    <row r="48" spans="1:7" ht="25.5">
      <c r="A48" s="120" t="s">
        <v>746</v>
      </c>
      <c r="B48" s="44" t="s">
        <v>747</v>
      </c>
      <c r="C48" s="45" t="s">
        <v>41</v>
      </c>
      <c r="D48" s="45" t="s">
        <v>43</v>
      </c>
      <c r="E48" s="118">
        <v>1</v>
      </c>
      <c r="F48" s="75">
        <v>25.25</v>
      </c>
      <c r="G48" s="119">
        <v>25.25</v>
      </c>
    </row>
    <row r="49" spans="1:7">
      <c r="A49" s="200" t="s">
        <v>723</v>
      </c>
      <c r="B49" s="201"/>
      <c r="C49" s="201"/>
      <c r="D49" s="201"/>
      <c r="E49" s="201"/>
      <c r="F49" s="201"/>
      <c r="G49" s="121">
        <v>27.26</v>
      </c>
    </row>
    <row r="50" spans="1:7">
      <c r="A50" s="200" t="s">
        <v>724</v>
      </c>
      <c r="B50" s="201"/>
      <c r="C50" s="201"/>
      <c r="D50" s="201"/>
      <c r="E50" s="201"/>
      <c r="F50" s="201"/>
      <c r="G50" s="121">
        <v>17.940000000000001</v>
      </c>
    </row>
    <row r="51" spans="1:7">
      <c r="A51" s="200" t="s">
        <v>725</v>
      </c>
      <c r="B51" s="201"/>
      <c r="C51" s="201"/>
      <c r="D51" s="201"/>
      <c r="E51" s="201"/>
      <c r="F51" s="201"/>
      <c r="G51" s="122">
        <v>45.2</v>
      </c>
    </row>
    <row r="52" spans="1:7">
      <c r="A52" s="200" t="s">
        <v>726</v>
      </c>
      <c r="B52" s="201"/>
      <c r="C52" s="201"/>
      <c r="D52" s="201"/>
      <c r="E52" s="201"/>
      <c r="F52" s="201"/>
      <c r="G52" s="121">
        <v>31.48</v>
      </c>
    </row>
    <row r="53" spans="1:7">
      <c r="A53" s="200" t="s">
        <v>727</v>
      </c>
      <c r="B53" s="201"/>
      <c r="C53" s="201"/>
      <c r="D53" s="201"/>
      <c r="E53" s="201"/>
      <c r="F53" s="201"/>
      <c r="G53" s="121">
        <v>16.100000000000001</v>
      </c>
    </row>
    <row r="54" spans="1:7">
      <c r="A54" s="200" t="s">
        <v>728</v>
      </c>
      <c r="B54" s="201"/>
      <c r="C54" s="201"/>
      <c r="D54" s="201"/>
      <c r="E54" s="201"/>
      <c r="F54" s="201"/>
      <c r="G54" s="121">
        <v>0</v>
      </c>
    </row>
    <row r="55" spans="1:7">
      <c r="A55" s="200" t="s">
        <v>729</v>
      </c>
      <c r="B55" s="201"/>
      <c r="C55" s="201"/>
      <c r="D55" s="201"/>
      <c r="E55" s="201"/>
      <c r="F55" s="201"/>
      <c r="G55" s="121">
        <v>47.58</v>
      </c>
    </row>
    <row r="56" spans="1:7">
      <c r="A56" s="200" t="s">
        <v>730</v>
      </c>
      <c r="B56" s="201"/>
      <c r="C56" s="201"/>
      <c r="D56" s="201"/>
      <c r="E56" s="201"/>
      <c r="F56" s="201"/>
      <c r="G56" s="122">
        <f>ROUND(G51+G55,2)</f>
        <v>92.78</v>
      </c>
    </row>
    <row r="57" spans="1:7">
      <c r="A57" s="200" t="s">
        <v>731</v>
      </c>
      <c r="B57" s="201"/>
      <c r="C57" s="201"/>
      <c r="D57" s="201"/>
      <c r="E57" s="201"/>
      <c r="F57" s="201"/>
      <c r="G57" s="121">
        <v>156</v>
      </c>
    </row>
    <row r="58" spans="1:7">
      <c r="A58" s="200" t="s">
        <v>732</v>
      </c>
      <c r="B58" s="201"/>
      <c r="C58" s="201"/>
      <c r="D58" s="201"/>
      <c r="E58" s="201"/>
      <c r="F58" s="201"/>
      <c r="G58" s="122">
        <f>ROUND(G56*G57,2)</f>
        <v>14473.68</v>
      </c>
    </row>
    <row r="59" spans="1:7">
      <c r="A59" s="202"/>
      <c r="B59" s="203"/>
      <c r="C59" s="203"/>
      <c r="D59" s="203"/>
      <c r="E59" s="203"/>
      <c r="F59" s="203"/>
      <c r="G59" s="204"/>
    </row>
    <row r="60" spans="1:7" ht="38.25">
      <c r="A60" s="43" t="s">
        <v>93</v>
      </c>
      <c r="B60" s="88" t="s">
        <v>94</v>
      </c>
      <c r="C60" s="117" t="s">
        <v>41</v>
      </c>
      <c r="D60" s="117" t="s">
        <v>50</v>
      </c>
      <c r="E60" s="118"/>
      <c r="F60" s="75"/>
      <c r="G60" s="119"/>
    </row>
    <row r="61" spans="1:7" ht="51">
      <c r="A61" s="120" t="s">
        <v>748</v>
      </c>
      <c r="B61" s="44" t="s">
        <v>749</v>
      </c>
      <c r="C61" s="45" t="s">
        <v>41</v>
      </c>
      <c r="D61" s="45" t="s">
        <v>750</v>
      </c>
      <c r="E61" s="118">
        <v>0.28699999999999998</v>
      </c>
      <c r="F61" s="75">
        <v>18.53</v>
      </c>
      <c r="G61" s="119">
        <v>5.32</v>
      </c>
    </row>
    <row r="62" spans="1:7" ht="51">
      <c r="A62" s="120" t="s">
        <v>751</v>
      </c>
      <c r="B62" s="44" t="s">
        <v>752</v>
      </c>
      <c r="C62" s="45" t="s">
        <v>41</v>
      </c>
      <c r="D62" s="45" t="s">
        <v>753</v>
      </c>
      <c r="E62" s="118">
        <v>0.11749999999999999</v>
      </c>
      <c r="F62" s="75">
        <v>20.71</v>
      </c>
      <c r="G62" s="119">
        <v>2.4300000000000002</v>
      </c>
    </row>
    <row r="63" spans="1:7" ht="38.25">
      <c r="A63" s="120" t="s">
        <v>754</v>
      </c>
      <c r="B63" s="44" t="s">
        <v>755</v>
      </c>
      <c r="C63" s="45" t="s">
        <v>41</v>
      </c>
      <c r="D63" s="45" t="s">
        <v>43</v>
      </c>
      <c r="E63" s="118">
        <v>0.1138</v>
      </c>
      <c r="F63" s="75">
        <v>19.07</v>
      </c>
      <c r="G63" s="119">
        <v>2.17</v>
      </c>
    </row>
    <row r="64" spans="1:7" ht="25.5">
      <c r="A64" s="120" t="s">
        <v>756</v>
      </c>
      <c r="B64" s="44" t="s">
        <v>757</v>
      </c>
      <c r="C64" s="45" t="s">
        <v>41</v>
      </c>
      <c r="D64" s="45" t="s">
        <v>43</v>
      </c>
      <c r="E64" s="118">
        <v>0.4047</v>
      </c>
      <c r="F64" s="75">
        <v>17.68</v>
      </c>
      <c r="G64" s="119">
        <v>7.16</v>
      </c>
    </row>
    <row r="65" spans="1:7">
      <c r="A65" s="200" t="s">
        <v>723</v>
      </c>
      <c r="B65" s="201"/>
      <c r="C65" s="201"/>
      <c r="D65" s="201"/>
      <c r="E65" s="201"/>
      <c r="F65" s="201"/>
      <c r="G65" s="121">
        <v>9.27</v>
      </c>
    </row>
    <row r="66" spans="1:7">
      <c r="A66" s="200" t="s">
        <v>724</v>
      </c>
      <c r="B66" s="201"/>
      <c r="C66" s="201"/>
      <c r="D66" s="201"/>
      <c r="E66" s="201"/>
      <c r="F66" s="201"/>
      <c r="G66" s="121">
        <v>7.81</v>
      </c>
    </row>
    <row r="67" spans="1:7">
      <c r="A67" s="200" t="s">
        <v>725</v>
      </c>
      <c r="B67" s="201"/>
      <c r="C67" s="201"/>
      <c r="D67" s="201"/>
      <c r="E67" s="201"/>
      <c r="F67" s="201"/>
      <c r="G67" s="122">
        <v>17.079999999999998</v>
      </c>
    </row>
    <row r="68" spans="1:7">
      <c r="A68" s="200" t="s">
        <v>726</v>
      </c>
      <c r="B68" s="201"/>
      <c r="C68" s="201"/>
      <c r="D68" s="201"/>
      <c r="E68" s="201"/>
      <c r="F68" s="201"/>
      <c r="G68" s="121">
        <v>10.7</v>
      </c>
    </row>
    <row r="69" spans="1:7">
      <c r="A69" s="200" t="s">
        <v>727</v>
      </c>
      <c r="B69" s="201"/>
      <c r="C69" s="201"/>
      <c r="D69" s="201"/>
      <c r="E69" s="201"/>
      <c r="F69" s="201"/>
      <c r="G69" s="121">
        <v>5.83</v>
      </c>
    </row>
    <row r="70" spans="1:7">
      <c r="A70" s="200" t="s">
        <v>728</v>
      </c>
      <c r="B70" s="201"/>
      <c r="C70" s="201"/>
      <c r="D70" s="201"/>
      <c r="E70" s="201"/>
      <c r="F70" s="201"/>
      <c r="G70" s="121">
        <v>0</v>
      </c>
    </row>
    <row r="71" spans="1:7">
      <c r="A71" s="200" t="s">
        <v>729</v>
      </c>
      <c r="B71" s="201"/>
      <c r="C71" s="201"/>
      <c r="D71" s="201"/>
      <c r="E71" s="201"/>
      <c r="F71" s="201"/>
      <c r="G71" s="121">
        <v>16.53</v>
      </c>
    </row>
    <row r="72" spans="1:7">
      <c r="A72" s="200" t="s">
        <v>730</v>
      </c>
      <c r="B72" s="201"/>
      <c r="C72" s="201"/>
      <c r="D72" s="201"/>
      <c r="E72" s="201"/>
      <c r="F72" s="201"/>
      <c r="G72" s="122">
        <f>ROUND(G67+G71,2)</f>
        <v>33.61</v>
      </c>
    </row>
    <row r="73" spans="1:7">
      <c r="A73" s="200" t="s">
        <v>731</v>
      </c>
      <c r="B73" s="201"/>
      <c r="C73" s="201"/>
      <c r="D73" s="201"/>
      <c r="E73" s="201"/>
      <c r="F73" s="201"/>
      <c r="G73" s="121">
        <v>600</v>
      </c>
    </row>
    <row r="74" spans="1:7">
      <c r="A74" s="200" t="s">
        <v>732</v>
      </c>
      <c r="B74" s="201"/>
      <c r="C74" s="201"/>
      <c r="D74" s="201"/>
      <c r="E74" s="201"/>
      <c r="F74" s="201"/>
      <c r="G74" s="122">
        <f>ROUND(G72*G73,2)</f>
        <v>20166</v>
      </c>
    </row>
    <row r="75" spans="1:7">
      <c r="A75" s="202"/>
      <c r="B75" s="203"/>
      <c r="C75" s="203"/>
      <c r="D75" s="203"/>
      <c r="E75" s="203"/>
      <c r="F75" s="203"/>
      <c r="G75" s="204"/>
    </row>
    <row r="76" spans="1:7" ht="38.25">
      <c r="A76" s="43" t="s">
        <v>156</v>
      </c>
      <c r="B76" s="88" t="s">
        <v>157</v>
      </c>
      <c r="C76" s="117" t="s">
        <v>41</v>
      </c>
      <c r="D76" s="117" t="s">
        <v>48</v>
      </c>
      <c r="E76" s="118"/>
      <c r="F76" s="75"/>
      <c r="G76" s="119"/>
    </row>
    <row r="77" spans="1:7" ht="25.5">
      <c r="A77" s="120" t="s">
        <v>758</v>
      </c>
      <c r="B77" s="44" t="s">
        <v>759</v>
      </c>
      <c r="C77" s="45" t="s">
        <v>41</v>
      </c>
      <c r="D77" s="45" t="s">
        <v>43</v>
      </c>
      <c r="E77" s="118">
        <v>0.35410000000000003</v>
      </c>
      <c r="F77" s="75">
        <v>20.61</v>
      </c>
      <c r="G77" s="119">
        <v>7.3</v>
      </c>
    </row>
    <row r="78" spans="1:7" ht="25.5">
      <c r="A78" s="120" t="s">
        <v>760</v>
      </c>
      <c r="B78" s="44" t="s">
        <v>761</v>
      </c>
      <c r="C78" s="45" t="s">
        <v>41</v>
      </c>
      <c r="D78" s="45" t="s">
        <v>43</v>
      </c>
      <c r="E78" s="118">
        <v>2.1957</v>
      </c>
      <c r="F78" s="75">
        <v>18.559999999999999</v>
      </c>
      <c r="G78" s="119">
        <v>40.76</v>
      </c>
    </row>
    <row r="79" spans="1:7">
      <c r="A79" s="200" t="s">
        <v>723</v>
      </c>
      <c r="B79" s="201"/>
      <c r="C79" s="201"/>
      <c r="D79" s="201"/>
      <c r="E79" s="201"/>
      <c r="F79" s="201"/>
      <c r="G79" s="121">
        <v>25.449999999999996</v>
      </c>
    </row>
    <row r="80" spans="1:7">
      <c r="A80" s="200" t="s">
        <v>724</v>
      </c>
      <c r="B80" s="201"/>
      <c r="C80" s="201"/>
      <c r="D80" s="201"/>
      <c r="E80" s="201"/>
      <c r="F80" s="201"/>
      <c r="G80" s="121">
        <v>22.6</v>
      </c>
    </row>
    <row r="81" spans="1:7">
      <c r="A81" s="200" t="s">
        <v>725</v>
      </c>
      <c r="B81" s="201"/>
      <c r="C81" s="201"/>
      <c r="D81" s="201"/>
      <c r="E81" s="201"/>
      <c r="F81" s="201"/>
      <c r="G81" s="122">
        <v>48.05</v>
      </c>
    </row>
    <row r="82" spans="1:7">
      <c r="A82" s="200" t="s">
        <v>726</v>
      </c>
      <c r="B82" s="201"/>
      <c r="C82" s="201"/>
      <c r="D82" s="201"/>
      <c r="E82" s="201"/>
      <c r="F82" s="201"/>
      <c r="G82" s="121">
        <v>29.409999999776481</v>
      </c>
    </row>
    <row r="83" spans="1:7">
      <c r="A83" s="200" t="s">
        <v>727</v>
      </c>
      <c r="B83" s="201"/>
      <c r="C83" s="201"/>
      <c r="D83" s="201"/>
      <c r="E83" s="201"/>
      <c r="F83" s="201"/>
      <c r="G83" s="121">
        <v>16.260000000000002</v>
      </c>
    </row>
    <row r="84" spans="1:7">
      <c r="A84" s="200" t="s">
        <v>728</v>
      </c>
      <c r="B84" s="201"/>
      <c r="C84" s="201"/>
      <c r="D84" s="201"/>
      <c r="E84" s="201"/>
      <c r="F84" s="201"/>
      <c r="G84" s="121">
        <v>0</v>
      </c>
    </row>
    <row r="85" spans="1:7">
      <c r="A85" s="200" t="s">
        <v>729</v>
      </c>
      <c r="B85" s="201"/>
      <c r="C85" s="201"/>
      <c r="D85" s="201"/>
      <c r="E85" s="201"/>
      <c r="F85" s="201"/>
      <c r="G85" s="121">
        <v>45.67</v>
      </c>
    </row>
    <row r="86" spans="1:7">
      <c r="A86" s="200" t="s">
        <v>730</v>
      </c>
      <c r="B86" s="201"/>
      <c r="C86" s="201"/>
      <c r="D86" s="201"/>
      <c r="E86" s="201"/>
      <c r="F86" s="201"/>
      <c r="G86" s="122">
        <f>ROUND(G81+G85,2)</f>
        <v>93.72</v>
      </c>
    </row>
    <row r="87" spans="1:7">
      <c r="A87" s="200" t="s">
        <v>731</v>
      </c>
      <c r="B87" s="201"/>
      <c r="C87" s="201"/>
      <c r="D87" s="201"/>
      <c r="E87" s="201"/>
      <c r="F87" s="201"/>
      <c r="G87" s="121">
        <v>1</v>
      </c>
    </row>
    <row r="88" spans="1:7">
      <c r="A88" s="200" t="s">
        <v>732</v>
      </c>
      <c r="B88" s="201"/>
      <c r="C88" s="201"/>
      <c r="D88" s="201"/>
      <c r="E88" s="201"/>
      <c r="F88" s="201"/>
      <c r="G88" s="122">
        <f>ROUND(G86*G87,2)</f>
        <v>93.72</v>
      </c>
    </row>
    <row r="89" spans="1:7">
      <c r="A89" s="202"/>
      <c r="B89" s="203"/>
      <c r="C89" s="203"/>
      <c r="D89" s="203"/>
      <c r="E89" s="203"/>
      <c r="F89" s="203"/>
      <c r="G89" s="204"/>
    </row>
    <row r="90" spans="1:7" ht="38.25">
      <c r="A90" s="43" t="s">
        <v>158</v>
      </c>
      <c r="B90" s="88" t="s">
        <v>159</v>
      </c>
      <c r="C90" s="117" t="s">
        <v>41</v>
      </c>
      <c r="D90" s="117" t="s">
        <v>47</v>
      </c>
      <c r="E90" s="118"/>
      <c r="F90" s="75"/>
      <c r="G90" s="119"/>
    </row>
    <row r="91" spans="1:7" ht="25.5">
      <c r="A91" s="120" t="s">
        <v>762</v>
      </c>
      <c r="B91" s="44" t="s">
        <v>763</v>
      </c>
      <c r="C91" s="45" t="s">
        <v>41</v>
      </c>
      <c r="D91" s="45" t="s">
        <v>43</v>
      </c>
      <c r="E91" s="118">
        <v>2.29E-2</v>
      </c>
      <c r="F91" s="75">
        <v>17.71</v>
      </c>
      <c r="G91" s="119">
        <v>0.41</v>
      </c>
    </row>
    <row r="92" spans="1:7" ht="25.5">
      <c r="A92" s="120" t="s">
        <v>760</v>
      </c>
      <c r="B92" s="44" t="s">
        <v>761</v>
      </c>
      <c r="C92" s="45" t="s">
        <v>41</v>
      </c>
      <c r="D92" s="45" t="s">
        <v>43</v>
      </c>
      <c r="E92" s="118">
        <v>6.4699999999999994E-2</v>
      </c>
      <c r="F92" s="75">
        <v>18.559999999999999</v>
      </c>
      <c r="G92" s="119">
        <v>1.2</v>
      </c>
    </row>
    <row r="93" spans="1:7">
      <c r="A93" s="200" t="s">
        <v>723</v>
      </c>
      <c r="B93" s="201"/>
      <c r="C93" s="201"/>
      <c r="D93" s="201"/>
      <c r="E93" s="201"/>
      <c r="F93" s="201"/>
      <c r="G93" s="121">
        <v>0.8600000000000001</v>
      </c>
    </row>
    <row r="94" spans="1:7">
      <c r="A94" s="200" t="s">
        <v>724</v>
      </c>
      <c r="B94" s="201"/>
      <c r="C94" s="201"/>
      <c r="D94" s="201"/>
      <c r="E94" s="201"/>
      <c r="F94" s="201"/>
      <c r="G94" s="121">
        <v>0.75</v>
      </c>
    </row>
    <row r="95" spans="1:7">
      <c r="A95" s="200" t="s">
        <v>725</v>
      </c>
      <c r="B95" s="201"/>
      <c r="C95" s="201"/>
      <c r="D95" s="201"/>
      <c r="E95" s="201"/>
      <c r="F95" s="201"/>
      <c r="G95" s="122">
        <v>1.61</v>
      </c>
    </row>
    <row r="96" spans="1:7">
      <c r="A96" s="200" t="s">
        <v>726</v>
      </c>
      <c r="B96" s="201"/>
      <c r="C96" s="201"/>
      <c r="D96" s="201"/>
      <c r="E96" s="201"/>
      <c r="F96" s="201"/>
      <c r="G96" s="121">
        <v>0.98000000022351741</v>
      </c>
    </row>
    <row r="97" spans="1:7">
      <c r="A97" s="200" t="s">
        <v>727</v>
      </c>
      <c r="B97" s="201"/>
      <c r="C97" s="201"/>
      <c r="D97" s="201"/>
      <c r="E97" s="201"/>
      <c r="F97" s="201"/>
      <c r="G97" s="121">
        <v>0.55000000000000004</v>
      </c>
    </row>
    <row r="98" spans="1:7">
      <c r="A98" s="200" t="s">
        <v>728</v>
      </c>
      <c r="B98" s="201"/>
      <c r="C98" s="201"/>
      <c r="D98" s="201"/>
      <c r="E98" s="201"/>
      <c r="F98" s="201"/>
      <c r="G98" s="121">
        <v>0</v>
      </c>
    </row>
    <row r="99" spans="1:7">
      <c r="A99" s="200" t="s">
        <v>729</v>
      </c>
      <c r="B99" s="201"/>
      <c r="C99" s="201"/>
      <c r="D99" s="201"/>
      <c r="E99" s="201"/>
      <c r="F99" s="201"/>
      <c r="G99" s="121">
        <v>1.53</v>
      </c>
    </row>
    <row r="100" spans="1:7">
      <c r="A100" s="200" t="s">
        <v>730</v>
      </c>
      <c r="B100" s="201"/>
      <c r="C100" s="201"/>
      <c r="D100" s="201"/>
      <c r="E100" s="201"/>
      <c r="F100" s="201"/>
      <c r="G100" s="122">
        <f>ROUND(G95+G99,2)</f>
        <v>3.14</v>
      </c>
    </row>
    <row r="101" spans="1:7">
      <c r="A101" s="200" t="s">
        <v>731</v>
      </c>
      <c r="B101" s="201"/>
      <c r="C101" s="201"/>
      <c r="D101" s="201"/>
      <c r="E101" s="201"/>
      <c r="F101" s="201"/>
      <c r="G101" s="121">
        <v>851.55</v>
      </c>
    </row>
    <row r="102" spans="1:7">
      <c r="A102" s="200" t="s">
        <v>732</v>
      </c>
      <c r="B102" s="201"/>
      <c r="C102" s="201"/>
      <c r="D102" s="201"/>
      <c r="E102" s="201"/>
      <c r="F102" s="201"/>
      <c r="G102" s="122">
        <f>ROUND(G100*G101,2)</f>
        <v>2673.87</v>
      </c>
    </row>
    <row r="103" spans="1:7">
      <c r="A103" s="202"/>
      <c r="B103" s="203"/>
      <c r="C103" s="203"/>
      <c r="D103" s="203"/>
      <c r="E103" s="203"/>
      <c r="F103" s="203"/>
      <c r="G103" s="204"/>
    </row>
    <row r="104" spans="1:7" ht="38.25">
      <c r="A104" s="43" t="s">
        <v>160</v>
      </c>
      <c r="B104" s="88" t="s">
        <v>161</v>
      </c>
      <c r="C104" s="117" t="s">
        <v>41</v>
      </c>
      <c r="D104" s="117" t="s">
        <v>47</v>
      </c>
      <c r="E104" s="118"/>
      <c r="F104" s="75"/>
      <c r="G104" s="119"/>
    </row>
    <row r="105" spans="1:7" ht="25.5">
      <c r="A105" s="120" t="s">
        <v>762</v>
      </c>
      <c r="B105" s="44" t="s">
        <v>763</v>
      </c>
      <c r="C105" s="45" t="s">
        <v>41</v>
      </c>
      <c r="D105" s="45" t="s">
        <v>43</v>
      </c>
      <c r="E105" s="118">
        <v>3.2800000000000003E-2</v>
      </c>
      <c r="F105" s="75">
        <v>17.71</v>
      </c>
      <c r="G105" s="119">
        <v>0.57999999999999996</v>
      </c>
    </row>
    <row r="106" spans="1:7" ht="25.5">
      <c r="A106" s="120" t="s">
        <v>760</v>
      </c>
      <c r="B106" s="44" t="s">
        <v>761</v>
      </c>
      <c r="C106" s="45" t="s">
        <v>41</v>
      </c>
      <c r="D106" s="45" t="s">
        <v>43</v>
      </c>
      <c r="E106" s="118">
        <v>9.2700000000000005E-2</v>
      </c>
      <c r="F106" s="75">
        <v>18.559999999999999</v>
      </c>
      <c r="G106" s="119">
        <v>1.72</v>
      </c>
    </row>
    <row r="107" spans="1:7">
      <c r="A107" s="200" t="s">
        <v>723</v>
      </c>
      <c r="B107" s="201"/>
      <c r="C107" s="201"/>
      <c r="D107" s="201"/>
      <c r="E107" s="201"/>
      <c r="F107" s="201"/>
      <c r="G107" s="121">
        <v>1.2299999999999998</v>
      </c>
    </row>
    <row r="108" spans="1:7">
      <c r="A108" s="200" t="s">
        <v>724</v>
      </c>
      <c r="B108" s="201"/>
      <c r="C108" s="201"/>
      <c r="D108" s="201"/>
      <c r="E108" s="201"/>
      <c r="F108" s="201"/>
      <c r="G108" s="121">
        <v>1.07</v>
      </c>
    </row>
    <row r="109" spans="1:7">
      <c r="A109" s="200" t="s">
        <v>725</v>
      </c>
      <c r="B109" s="201"/>
      <c r="C109" s="201"/>
      <c r="D109" s="201"/>
      <c r="E109" s="201"/>
      <c r="F109" s="201"/>
      <c r="G109" s="122">
        <v>2.2999999999999998</v>
      </c>
    </row>
    <row r="110" spans="1:7">
      <c r="A110" s="200" t="s">
        <v>726</v>
      </c>
      <c r="B110" s="201"/>
      <c r="C110" s="201"/>
      <c r="D110" s="201"/>
      <c r="E110" s="201"/>
      <c r="F110" s="201"/>
      <c r="G110" s="121">
        <v>1.42</v>
      </c>
    </row>
    <row r="111" spans="1:7">
      <c r="A111" s="200" t="s">
        <v>727</v>
      </c>
      <c r="B111" s="201"/>
      <c r="C111" s="201"/>
      <c r="D111" s="201"/>
      <c r="E111" s="201"/>
      <c r="F111" s="201"/>
      <c r="G111" s="121">
        <v>0.78</v>
      </c>
    </row>
    <row r="112" spans="1:7">
      <c r="A112" s="200" t="s">
        <v>728</v>
      </c>
      <c r="B112" s="201"/>
      <c r="C112" s="201"/>
      <c r="D112" s="201"/>
      <c r="E112" s="201"/>
      <c r="F112" s="201"/>
      <c r="G112" s="121">
        <v>0</v>
      </c>
    </row>
    <row r="113" spans="1:7">
      <c r="A113" s="200" t="s">
        <v>729</v>
      </c>
      <c r="B113" s="201"/>
      <c r="C113" s="201"/>
      <c r="D113" s="201"/>
      <c r="E113" s="201"/>
      <c r="F113" s="201"/>
      <c r="G113" s="121">
        <v>2.2000000000000002</v>
      </c>
    </row>
    <row r="114" spans="1:7">
      <c r="A114" s="200" t="s">
        <v>730</v>
      </c>
      <c r="B114" s="201"/>
      <c r="C114" s="201"/>
      <c r="D114" s="201"/>
      <c r="E114" s="201"/>
      <c r="F114" s="201"/>
      <c r="G114" s="122">
        <f>ROUND(G109+G113,2)</f>
        <v>4.5</v>
      </c>
    </row>
    <row r="115" spans="1:7">
      <c r="A115" s="200" t="s">
        <v>731</v>
      </c>
      <c r="B115" s="201"/>
      <c r="C115" s="201"/>
      <c r="D115" s="201"/>
      <c r="E115" s="201"/>
      <c r="F115" s="201"/>
      <c r="G115" s="121">
        <v>460</v>
      </c>
    </row>
    <row r="116" spans="1:7">
      <c r="A116" s="200" t="s">
        <v>732</v>
      </c>
      <c r="B116" s="201"/>
      <c r="C116" s="201"/>
      <c r="D116" s="201"/>
      <c r="E116" s="201"/>
      <c r="F116" s="201"/>
      <c r="G116" s="122">
        <f>ROUND(G114*G115,2)</f>
        <v>2070</v>
      </c>
    </row>
    <row r="117" spans="1:7">
      <c r="A117" s="202"/>
      <c r="B117" s="203"/>
      <c r="C117" s="203"/>
      <c r="D117" s="203"/>
      <c r="E117" s="203"/>
      <c r="F117" s="203"/>
      <c r="G117" s="204"/>
    </row>
    <row r="118" spans="1:7" ht="25.5">
      <c r="A118" s="43" t="s">
        <v>162</v>
      </c>
      <c r="B118" s="88" t="s">
        <v>163</v>
      </c>
      <c r="C118" s="117" t="s">
        <v>41</v>
      </c>
      <c r="D118" s="117" t="s">
        <v>47</v>
      </c>
      <c r="E118" s="118"/>
      <c r="F118" s="75"/>
      <c r="G118" s="119"/>
    </row>
    <row r="119" spans="1:7" ht="25.5">
      <c r="A119" s="120" t="s">
        <v>758</v>
      </c>
      <c r="B119" s="44" t="s">
        <v>759</v>
      </c>
      <c r="C119" s="45" t="s">
        <v>41</v>
      </c>
      <c r="D119" s="45" t="s">
        <v>43</v>
      </c>
      <c r="E119" s="118">
        <v>0.1087</v>
      </c>
      <c r="F119" s="75">
        <v>20.61</v>
      </c>
      <c r="G119" s="119">
        <v>2.2400000000000002</v>
      </c>
    </row>
    <row r="120" spans="1:7" ht="25.5">
      <c r="A120" s="120" t="s">
        <v>760</v>
      </c>
      <c r="B120" s="44" t="s">
        <v>761</v>
      </c>
      <c r="C120" s="45" t="s">
        <v>41</v>
      </c>
      <c r="D120" s="45" t="s">
        <v>43</v>
      </c>
      <c r="E120" s="118">
        <v>0.3075</v>
      </c>
      <c r="F120" s="75">
        <v>18.559999999999999</v>
      </c>
      <c r="G120" s="119">
        <v>5.71</v>
      </c>
    </row>
    <row r="121" spans="1:7">
      <c r="A121" s="200" t="s">
        <v>723</v>
      </c>
      <c r="B121" s="201"/>
      <c r="C121" s="201"/>
      <c r="D121" s="201"/>
      <c r="E121" s="201"/>
      <c r="F121" s="201"/>
      <c r="G121" s="121">
        <v>4.26</v>
      </c>
    </row>
    <row r="122" spans="1:7">
      <c r="A122" s="200" t="s">
        <v>724</v>
      </c>
      <c r="B122" s="201"/>
      <c r="C122" s="201"/>
      <c r="D122" s="201"/>
      <c r="E122" s="201"/>
      <c r="F122" s="201"/>
      <c r="G122" s="121">
        <v>3.69</v>
      </c>
    </row>
    <row r="123" spans="1:7">
      <c r="A123" s="200" t="s">
        <v>725</v>
      </c>
      <c r="B123" s="201"/>
      <c r="C123" s="201"/>
      <c r="D123" s="201"/>
      <c r="E123" s="201"/>
      <c r="F123" s="201"/>
      <c r="G123" s="122">
        <v>7.95</v>
      </c>
    </row>
    <row r="124" spans="1:7">
      <c r="A124" s="200" t="s">
        <v>726</v>
      </c>
      <c r="B124" s="201"/>
      <c r="C124" s="201"/>
      <c r="D124" s="201"/>
      <c r="E124" s="201"/>
      <c r="F124" s="201"/>
      <c r="G124" s="121">
        <v>4.91</v>
      </c>
    </row>
    <row r="125" spans="1:7">
      <c r="A125" s="200" t="s">
        <v>727</v>
      </c>
      <c r="B125" s="201"/>
      <c r="C125" s="201"/>
      <c r="D125" s="201"/>
      <c r="E125" s="201"/>
      <c r="F125" s="201"/>
      <c r="G125" s="121">
        <v>2.7</v>
      </c>
    </row>
    <row r="126" spans="1:7">
      <c r="A126" s="200" t="s">
        <v>728</v>
      </c>
      <c r="B126" s="201"/>
      <c r="C126" s="201"/>
      <c r="D126" s="201"/>
      <c r="E126" s="201"/>
      <c r="F126" s="201"/>
      <c r="G126" s="121">
        <v>0</v>
      </c>
    </row>
    <row r="127" spans="1:7">
      <c r="A127" s="200" t="s">
        <v>729</v>
      </c>
      <c r="B127" s="201"/>
      <c r="C127" s="201"/>
      <c r="D127" s="201"/>
      <c r="E127" s="201"/>
      <c r="F127" s="201"/>
      <c r="G127" s="121">
        <v>7.61</v>
      </c>
    </row>
    <row r="128" spans="1:7">
      <c r="A128" s="200" t="s">
        <v>730</v>
      </c>
      <c r="B128" s="201"/>
      <c r="C128" s="201"/>
      <c r="D128" s="201"/>
      <c r="E128" s="201"/>
      <c r="F128" s="201"/>
      <c r="G128" s="122">
        <f>ROUND(G123+G127,2)</f>
        <v>15.56</v>
      </c>
    </row>
    <row r="129" spans="1:7">
      <c r="A129" s="200" t="s">
        <v>731</v>
      </c>
      <c r="B129" s="201"/>
      <c r="C129" s="201"/>
      <c r="D129" s="201"/>
      <c r="E129" s="201"/>
      <c r="F129" s="201"/>
      <c r="G129" s="121">
        <v>7.96</v>
      </c>
    </row>
    <row r="130" spans="1:7">
      <c r="A130" s="200" t="s">
        <v>732</v>
      </c>
      <c r="B130" s="201"/>
      <c r="C130" s="201"/>
      <c r="D130" s="201"/>
      <c r="E130" s="201"/>
      <c r="F130" s="201"/>
      <c r="G130" s="122">
        <f>ROUND(G128*G129,2)</f>
        <v>123.86</v>
      </c>
    </row>
    <row r="131" spans="1:7">
      <c r="A131" s="202"/>
      <c r="B131" s="203"/>
      <c r="C131" s="203"/>
      <c r="D131" s="203"/>
      <c r="E131" s="203"/>
      <c r="F131" s="203"/>
      <c r="G131" s="204"/>
    </row>
    <row r="132" spans="1:7" ht="51">
      <c r="A132" s="43" t="s">
        <v>164</v>
      </c>
      <c r="B132" s="88" t="s">
        <v>165</v>
      </c>
      <c r="C132" s="117" t="s">
        <v>41</v>
      </c>
      <c r="D132" s="117" t="s">
        <v>47</v>
      </c>
      <c r="E132" s="118"/>
      <c r="F132" s="75"/>
      <c r="G132" s="119"/>
    </row>
    <row r="133" spans="1:7" ht="25.5">
      <c r="A133" s="120" t="s">
        <v>760</v>
      </c>
      <c r="B133" s="44" t="s">
        <v>761</v>
      </c>
      <c r="C133" s="45" t="s">
        <v>41</v>
      </c>
      <c r="D133" s="45" t="s">
        <v>43</v>
      </c>
      <c r="E133" s="118">
        <v>0.1222</v>
      </c>
      <c r="F133" s="75">
        <v>18.559999999999999</v>
      </c>
      <c r="G133" s="119">
        <v>2.27</v>
      </c>
    </row>
    <row r="134" spans="1:7" ht="25.5">
      <c r="A134" s="120" t="s">
        <v>764</v>
      </c>
      <c r="B134" s="44" t="s">
        <v>765</v>
      </c>
      <c r="C134" s="45" t="s">
        <v>41</v>
      </c>
      <c r="D134" s="45" t="s">
        <v>43</v>
      </c>
      <c r="E134" s="118">
        <v>4.3200000000000002E-2</v>
      </c>
      <c r="F134" s="75">
        <v>20.28</v>
      </c>
      <c r="G134" s="119">
        <v>0.88</v>
      </c>
    </row>
    <row r="135" spans="1:7" ht="51">
      <c r="A135" s="120" t="s">
        <v>766</v>
      </c>
      <c r="B135" s="44" t="s">
        <v>767</v>
      </c>
      <c r="C135" s="45" t="s">
        <v>41</v>
      </c>
      <c r="D135" s="45" t="s">
        <v>753</v>
      </c>
      <c r="E135" s="118">
        <v>5.9999999999999995E-4</v>
      </c>
      <c r="F135" s="75">
        <v>337.38</v>
      </c>
      <c r="G135" s="119">
        <v>0.2</v>
      </c>
    </row>
    <row r="136" spans="1:7" ht="51">
      <c r="A136" s="120" t="s">
        <v>768</v>
      </c>
      <c r="B136" s="44" t="s">
        <v>769</v>
      </c>
      <c r="C136" s="45" t="s">
        <v>41</v>
      </c>
      <c r="D136" s="45" t="s">
        <v>750</v>
      </c>
      <c r="E136" s="118">
        <v>3.0999999999999999E-3</v>
      </c>
      <c r="F136" s="75">
        <v>167.07</v>
      </c>
      <c r="G136" s="119">
        <v>0.52</v>
      </c>
    </row>
    <row r="137" spans="1:7">
      <c r="A137" s="200" t="s">
        <v>723</v>
      </c>
      <c r="B137" s="201"/>
      <c r="C137" s="201"/>
      <c r="D137" s="201"/>
      <c r="E137" s="201"/>
      <c r="F137" s="201"/>
      <c r="G137" s="121">
        <v>1.72</v>
      </c>
    </row>
    <row r="138" spans="1:7">
      <c r="A138" s="200" t="s">
        <v>724</v>
      </c>
      <c r="B138" s="201"/>
      <c r="C138" s="201"/>
      <c r="D138" s="201"/>
      <c r="E138" s="201"/>
      <c r="F138" s="201"/>
      <c r="G138" s="121">
        <v>2.1500000000000004</v>
      </c>
    </row>
    <row r="139" spans="1:7">
      <c r="A139" s="200" t="s">
        <v>725</v>
      </c>
      <c r="B139" s="201"/>
      <c r="C139" s="201"/>
      <c r="D139" s="201"/>
      <c r="E139" s="201"/>
      <c r="F139" s="201"/>
      <c r="G139" s="122">
        <v>3.87</v>
      </c>
    </row>
    <row r="140" spans="1:7">
      <c r="A140" s="200" t="s">
        <v>726</v>
      </c>
      <c r="B140" s="201"/>
      <c r="C140" s="201"/>
      <c r="D140" s="201"/>
      <c r="E140" s="201"/>
      <c r="F140" s="201"/>
      <c r="G140" s="121">
        <v>1.99</v>
      </c>
    </row>
    <row r="141" spans="1:7">
      <c r="A141" s="200" t="s">
        <v>727</v>
      </c>
      <c r="B141" s="201"/>
      <c r="C141" s="201"/>
      <c r="D141" s="201"/>
      <c r="E141" s="201"/>
      <c r="F141" s="201"/>
      <c r="G141" s="121">
        <v>1.23</v>
      </c>
    </row>
    <row r="142" spans="1:7">
      <c r="A142" s="200" t="s">
        <v>728</v>
      </c>
      <c r="B142" s="201"/>
      <c r="C142" s="201"/>
      <c r="D142" s="201"/>
      <c r="E142" s="201"/>
      <c r="F142" s="201"/>
      <c r="G142" s="121">
        <v>0</v>
      </c>
    </row>
    <row r="143" spans="1:7">
      <c r="A143" s="200" t="s">
        <v>729</v>
      </c>
      <c r="B143" s="201"/>
      <c r="C143" s="201"/>
      <c r="D143" s="201"/>
      <c r="E143" s="201"/>
      <c r="F143" s="201"/>
      <c r="G143" s="121">
        <v>3.2199999999999998</v>
      </c>
    </row>
    <row r="144" spans="1:7">
      <c r="A144" s="200" t="s">
        <v>730</v>
      </c>
      <c r="B144" s="201"/>
      <c r="C144" s="201"/>
      <c r="D144" s="201"/>
      <c r="E144" s="201"/>
      <c r="F144" s="201"/>
      <c r="G144" s="122">
        <f>ROUND(G139+G143,2)</f>
        <v>7.09</v>
      </c>
    </row>
    <row r="145" spans="1:7">
      <c r="A145" s="200" t="s">
        <v>731</v>
      </c>
      <c r="B145" s="201"/>
      <c r="C145" s="201"/>
      <c r="D145" s="201"/>
      <c r="E145" s="201"/>
      <c r="F145" s="201"/>
      <c r="G145" s="121">
        <v>735</v>
      </c>
    </row>
    <row r="146" spans="1:7">
      <c r="A146" s="200" t="s">
        <v>732</v>
      </c>
      <c r="B146" s="201"/>
      <c r="C146" s="201"/>
      <c r="D146" s="201"/>
      <c r="E146" s="201"/>
      <c r="F146" s="201"/>
      <c r="G146" s="122">
        <f>ROUND(G144*G145,2)</f>
        <v>5211.1499999999996</v>
      </c>
    </row>
    <row r="147" spans="1:7">
      <c r="A147" s="202"/>
      <c r="B147" s="203"/>
      <c r="C147" s="203"/>
      <c r="D147" s="203"/>
      <c r="E147" s="203"/>
      <c r="F147" s="203"/>
      <c r="G147" s="204"/>
    </row>
    <row r="148" spans="1:7" ht="51">
      <c r="A148" s="43" t="s">
        <v>166</v>
      </c>
      <c r="B148" s="88" t="s">
        <v>167</v>
      </c>
      <c r="C148" s="117" t="s">
        <v>41</v>
      </c>
      <c r="D148" s="117" t="s">
        <v>42</v>
      </c>
      <c r="E148" s="118"/>
      <c r="F148" s="75"/>
      <c r="G148" s="119"/>
    </row>
    <row r="149" spans="1:7" ht="25.5">
      <c r="A149" s="120" t="s">
        <v>760</v>
      </c>
      <c r="B149" s="44" t="s">
        <v>761</v>
      </c>
      <c r="C149" s="45" t="s">
        <v>41</v>
      </c>
      <c r="D149" s="45" t="s">
        <v>43</v>
      </c>
      <c r="E149" s="118">
        <v>11.7423</v>
      </c>
      <c r="F149" s="75">
        <v>18.559999999999999</v>
      </c>
      <c r="G149" s="119">
        <v>217.96</v>
      </c>
    </row>
    <row r="150" spans="1:7" ht="25.5">
      <c r="A150" s="120" t="s">
        <v>764</v>
      </c>
      <c r="B150" s="44" t="s">
        <v>765</v>
      </c>
      <c r="C150" s="45" t="s">
        <v>41</v>
      </c>
      <c r="D150" s="45" t="s">
        <v>43</v>
      </c>
      <c r="E150" s="118">
        <v>4.1525999999999996</v>
      </c>
      <c r="F150" s="75">
        <v>20.28</v>
      </c>
      <c r="G150" s="119">
        <v>84.22</v>
      </c>
    </row>
    <row r="151" spans="1:7" ht="51">
      <c r="A151" s="120" t="s">
        <v>770</v>
      </c>
      <c r="B151" s="44" t="s">
        <v>771</v>
      </c>
      <c r="C151" s="45" t="s">
        <v>41</v>
      </c>
      <c r="D151" s="45" t="s">
        <v>753</v>
      </c>
      <c r="E151" s="118">
        <v>2.867</v>
      </c>
      <c r="F151" s="75">
        <v>109.38</v>
      </c>
      <c r="G151" s="119">
        <v>313.60000000000002</v>
      </c>
    </row>
    <row r="152" spans="1:7" ht="51">
      <c r="A152" s="120" t="s">
        <v>772</v>
      </c>
      <c r="B152" s="44" t="s">
        <v>773</v>
      </c>
      <c r="C152" s="45" t="s">
        <v>41</v>
      </c>
      <c r="D152" s="45" t="s">
        <v>750</v>
      </c>
      <c r="E152" s="118">
        <v>6.9980000000000002</v>
      </c>
      <c r="F152" s="75">
        <v>0.19</v>
      </c>
      <c r="G152" s="119">
        <v>1.3</v>
      </c>
    </row>
    <row r="153" spans="1:7">
      <c r="A153" s="200" t="s">
        <v>723</v>
      </c>
      <c r="B153" s="201"/>
      <c r="C153" s="201"/>
      <c r="D153" s="201"/>
      <c r="E153" s="201"/>
      <c r="F153" s="201"/>
      <c r="G153" s="121">
        <v>162.05000000000001</v>
      </c>
    </row>
    <row r="154" spans="1:7">
      <c r="A154" s="200" t="s">
        <v>724</v>
      </c>
      <c r="B154" s="201"/>
      <c r="C154" s="201"/>
      <c r="D154" s="201"/>
      <c r="E154" s="201"/>
      <c r="F154" s="201"/>
      <c r="G154" s="121">
        <v>455.03000000000003</v>
      </c>
    </row>
    <row r="155" spans="1:7">
      <c r="A155" s="200" t="s">
        <v>725</v>
      </c>
      <c r="B155" s="201"/>
      <c r="C155" s="201"/>
      <c r="D155" s="201"/>
      <c r="E155" s="201"/>
      <c r="F155" s="201"/>
      <c r="G155" s="122">
        <v>617.08000000000004</v>
      </c>
    </row>
    <row r="156" spans="1:7">
      <c r="A156" s="200" t="s">
        <v>726</v>
      </c>
      <c r="B156" s="201"/>
      <c r="C156" s="201"/>
      <c r="D156" s="201"/>
      <c r="E156" s="201"/>
      <c r="F156" s="201"/>
      <c r="G156" s="121">
        <v>187.13</v>
      </c>
    </row>
    <row r="157" spans="1:7">
      <c r="A157" s="200" t="s">
        <v>727</v>
      </c>
      <c r="B157" s="201"/>
      <c r="C157" s="201"/>
      <c r="D157" s="201"/>
      <c r="E157" s="201"/>
      <c r="F157" s="201"/>
      <c r="G157" s="121">
        <v>168.89</v>
      </c>
    </row>
    <row r="158" spans="1:7">
      <c r="A158" s="200" t="s">
        <v>728</v>
      </c>
      <c r="B158" s="201"/>
      <c r="C158" s="201"/>
      <c r="D158" s="201"/>
      <c r="E158" s="201"/>
      <c r="F158" s="201"/>
      <c r="G158" s="121">
        <v>0</v>
      </c>
    </row>
    <row r="159" spans="1:7">
      <c r="A159" s="200" t="s">
        <v>729</v>
      </c>
      <c r="B159" s="201"/>
      <c r="C159" s="201"/>
      <c r="D159" s="201"/>
      <c r="E159" s="201"/>
      <c r="F159" s="201"/>
      <c r="G159" s="121">
        <v>356.02</v>
      </c>
    </row>
    <row r="160" spans="1:7">
      <c r="A160" s="200" t="s">
        <v>730</v>
      </c>
      <c r="B160" s="201"/>
      <c r="C160" s="201"/>
      <c r="D160" s="201"/>
      <c r="E160" s="201"/>
      <c r="F160" s="201"/>
      <c r="G160" s="122">
        <f>ROUND(G155+G159,2)</f>
        <v>973.1</v>
      </c>
    </row>
    <row r="161" spans="1:7">
      <c r="A161" s="200" t="s">
        <v>731</v>
      </c>
      <c r="B161" s="201"/>
      <c r="C161" s="201"/>
      <c r="D161" s="201"/>
      <c r="E161" s="201"/>
      <c r="F161" s="201"/>
      <c r="G161" s="121">
        <v>14</v>
      </c>
    </row>
    <row r="162" spans="1:7">
      <c r="A162" s="200" t="s">
        <v>732</v>
      </c>
      <c r="B162" s="201"/>
      <c r="C162" s="201"/>
      <c r="D162" s="201"/>
      <c r="E162" s="201"/>
      <c r="F162" s="201"/>
      <c r="G162" s="122">
        <f>ROUND(G160*G161,2)</f>
        <v>13623.4</v>
      </c>
    </row>
    <row r="163" spans="1:7">
      <c r="A163" s="202"/>
      <c r="B163" s="203"/>
      <c r="C163" s="203"/>
      <c r="D163" s="203"/>
      <c r="E163" s="203"/>
      <c r="F163" s="203"/>
      <c r="G163" s="204"/>
    </row>
    <row r="164" spans="1:7" ht="38.25">
      <c r="A164" s="43" t="s">
        <v>168</v>
      </c>
      <c r="B164" s="88" t="s">
        <v>169</v>
      </c>
      <c r="C164" s="117" t="s">
        <v>41</v>
      </c>
      <c r="D164" s="117" t="s">
        <v>50</v>
      </c>
      <c r="E164" s="118"/>
      <c r="F164" s="75"/>
      <c r="G164" s="119"/>
    </row>
    <row r="165" spans="1:7" ht="25.5">
      <c r="A165" s="120" t="s">
        <v>760</v>
      </c>
      <c r="B165" s="44" t="s">
        <v>761</v>
      </c>
      <c r="C165" s="45" t="s">
        <v>41</v>
      </c>
      <c r="D165" s="45" t="s">
        <v>43</v>
      </c>
      <c r="E165" s="118">
        <v>0.111</v>
      </c>
      <c r="F165" s="75">
        <v>18.559999999999999</v>
      </c>
      <c r="G165" s="119">
        <v>2.06</v>
      </c>
    </row>
    <row r="166" spans="1:7" ht="25.5">
      <c r="A166" s="120" t="s">
        <v>764</v>
      </c>
      <c r="B166" s="44" t="s">
        <v>765</v>
      </c>
      <c r="C166" s="45" t="s">
        <v>41</v>
      </c>
      <c r="D166" s="45" t="s">
        <v>43</v>
      </c>
      <c r="E166" s="118">
        <v>8.2900000000000001E-2</v>
      </c>
      <c r="F166" s="75">
        <v>20.28</v>
      </c>
      <c r="G166" s="119">
        <v>1.68</v>
      </c>
    </row>
    <row r="167" spans="1:7">
      <c r="A167" s="200" t="s">
        <v>723</v>
      </c>
      <c r="B167" s="201"/>
      <c r="C167" s="201"/>
      <c r="D167" s="201"/>
      <c r="E167" s="201"/>
      <c r="F167" s="201"/>
      <c r="G167" s="121">
        <v>2.0300000000000002</v>
      </c>
    </row>
    <row r="168" spans="1:7">
      <c r="A168" s="200" t="s">
        <v>724</v>
      </c>
      <c r="B168" s="201"/>
      <c r="C168" s="201"/>
      <c r="D168" s="201"/>
      <c r="E168" s="201"/>
      <c r="F168" s="201"/>
      <c r="G168" s="121">
        <v>1.71</v>
      </c>
    </row>
    <row r="169" spans="1:7">
      <c r="A169" s="200" t="s">
        <v>725</v>
      </c>
      <c r="B169" s="201"/>
      <c r="C169" s="201"/>
      <c r="D169" s="201"/>
      <c r="E169" s="201"/>
      <c r="F169" s="201"/>
      <c r="G169" s="122">
        <v>3.74</v>
      </c>
    </row>
    <row r="170" spans="1:7">
      <c r="A170" s="200" t="s">
        <v>726</v>
      </c>
      <c r="B170" s="201"/>
      <c r="C170" s="201"/>
      <c r="D170" s="201"/>
      <c r="E170" s="201"/>
      <c r="F170" s="201"/>
      <c r="G170" s="121">
        <v>2.35</v>
      </c>
    </row>
    <row r="171" spans="1:7">
      <c r="A171" s="200" t="s">
        <v>727</v>
      </c>
      <c r="B171" s="201"/>
      <c r="C171" s="201"/>
      <c r="D171" s="201"/>
      <c r="E171" s="201"/>
      <c r="F171" s="201"/>
      <c r="G171" s="121">
        <v>1.28</v>
      </c>
    </row>
    <row r="172" spans="1:7">
      <c r="A172" s="200" t="s">
        <v>728</v>
      </c>
      <c r="B172" s="201"/>
      <c r="C172" s="201"/>
      <c r="D172" s="201"/>
      <c r="E172" s="201"/>
      <c r="F172" s="201"/>
      <c r="G172" s="121">
        <v>0</v>
      </c>
    </row>
    <row r="173" spans="1:7">
      <c r="A173" s="200" t="s">
        <v>729</v>
      </c>
      <c r="B173" s="201"/>
      <c r="C173" s="201"/>
      <c r="D173" s="201"/>
      <c r="E173" s="201"/>
      <c r="F173" s="201"/>
      <c r="G173" s="121">
        <v>3.63</v>
      </c>
    </row>
    <row r="174" spans="1:7">
      <c r="A174" s="200" t="s">
        <v>730</v>
      </c>
      <c r="B174" s="201"/>
      <c r="C174" s="201"/>
      <c r="D174" s="201"/>
      <c r="E174" s="201"/>
      <c r="F174" s="201"/>
      <c r="G174" s="122">
        <f>ROUND(G169+G173,2)</f>
        <v>7.37</v>
      </c>
    </row>
    <row r="175" spans="1:7">
      <c r="A175" s="200" t="s">
        <v>731</v>
      </c>
      <c r="B175" s="201"/>
      <c r="C175" s="201"/>
      <c r="D175" s="201"/>
      <c r="E175" s="201"/>
      <c r="F175" s="201"/>
      <c r="G175" s="121">
        <v>530</v>
      </c>
    </row>
    <row r="176" spans="1:7">
      <c r="A176" s="200" t="s">
        <v>732</v>
      </c>
      <c r="B176" s="201"/>
      <c r="C176" s="201"/>
      <c r="D176" s="201"/>
      <c r="E176" s="201"/>
      <c r="F176" s="201"/>
      <c r="G176" s="122">
        <f>ROUND(G174*G175,2)</f>
        <v>3906.1</v>
      </c>
    </row>
    <row r="177" spans="1:7">
      <c r="A177" s="202"/>
      <c r="B177" s="203"/>
      <c r="C177" s="203"/>
      <c r="D177" s="203"/>
      <c r="E177" s="203"/>
      <c r="F177" s="203"/>
      <c r="G177" s="204"/>
    </row>
    <row r="178" spans="1:7">
      <c r="A178" s="43" t="s">
        <v>666</v>
      </c>
      <c r="B178" s="88" t="s">
        <v>667</v>
      </c>
      <c r="C178" s="117" t="s">
        <v>41</v>
      </c>
      <c r="D178" s="117" t="s">
        <v>47</v>
      </c>
      <c r="E178" s="118"/>
      <c r="F178" s="75"/>
      <c r="G178" s="119"/>
    </row>
    <row r="179" spans="1:7" ht="25.5">
      <c r="A179" s="120" t="s">
        <v>758</v>
      </c>
      <c r="B179" s="44" t="s">
        <v>759</v>
      </c>
      <c r="C179" s="45" t="s">
        <v>41</v>
      </c>
      <c r="D179" s="45" t="s">
        <v>43</v>
      </c>
      <c r="E179" s="118">
        <v>0.7</v>
      </c>
      <c r="F179" s="75">
        <v>20.61</v>
      </c>
      <c r="G179" s="119">
        <v>14.43</v>
      </c>
    </row>
    <row r="180" spans="1:7" ht="25.5">
      <c r="A180" s="120" t="s">
        <v>760</v>
      </c>
      <c r="B180" s="44" t="s">
        <v>761</v>
      </c>
      <c r="C180" s="45" t="s">
        <v>41</v>
      </c>
      <c r="D180" s="45" t="s">
        <v>43</v>
      </c>
      <c r="E180" s="118">
        <v>0.7</v>
      </c>
      <c r="F180" s="75">
        <v>18.559999999999999</v>
      </c>
      <c r="G180" s="119">
        <v>12.99</v>
      </c>
    </row>
    <row r="181" spans="1:7">
      <c r="A181" s="200" t="s">
        <v>723</v>
      </c>
      <c r="B181" s="201"/>
      <c r="C181" s="201"/>
      <c r="D181" s="201"/>
      <c r="E181" s="201"/>
      <c r="F181" s="201"/>
      <c r="G181" s="121">
        <v>14.970000000000002</v>
      </c>
    </row>
    <row r="182" spans="1:7">
      <c r="A182" s="200" t="s">
        <v>724</v>
      </c>
      <c r="B182" s="201"/>
      <c r="C182" s="201"/>
      <c r="D182" s="201"/>
      <c r="E182" s="201"/>
      <c r="F182" s="201"/>
      <c r="G182" s="121">
        <v>12.45</v>
      </c>
    </row>
    <row r="183" spans="1:7">
      <c r="A183" s="200" t="s">
        <v>725</v>
      </c>
      <c r="B183" s="201"/>
      <c r="C183" s="201"/>
      <c r="D183" s="201"/>
      <c r="E183" s="201"/>
      <c r="F183" s="201"/>
      <c r="G183" s="122">
        <v>27.42</v>
      </c>
    </row>
    <row r="184" spans="1:7">
      <c r="A184" s="200" t="s">
        <v>726</v>
      </c>
      <c r="B184" s="201"/>
      <c r="C184" s="201"/>
      <c r="D184" s="201"/>
      <c r="E184" s="201"/>
      <c r="F184" s="201"/>
      <c r="G184" s="121">
        <v>17.29</v>
      </c>
    </row>
    <row r="185" spans="1:7">
      <c r="A185" s="200" t="s">
        <v>727</v>
      </c>
      <c r="B185" s="201"/>
      <c r="C185" s="201"/>
      <c r="D185" s="201"/>
      <c r="E185" s="201"/>
      <c r="F185" s="201"/>
      <c r="G185" s="121">
        <v>9.39</v>
      </c>
    </row>
    <row r="186" spans="1:7">
      <c r="A186" s="200" t="s">
        <v>728</v>
      </c>
      <c r="B186" s="201"/>
      <c r="C186" s="201"/>
      <c r="D186" s="201"/>
      <c r="E186" s="201"/>
      <c r="F186" s="201"/>
      <c r="G186" s="121">
        <v>0</v>
      </c>
    </row>
    <row r="187" spans="1:7">
      <c r="A187" s="200" t="s">
        <v>729</v>
      </c>
      <c r="B187" s="201"/>
      <c r="C187" s="201"/>
      <c r="D187" s="201"/>
      <c r="E187" s="201"/>
      <c r="F187" s="201"/>
      <c r="G187" s="121">
        <v>26.68</v>
      </c>
    </row>
    <row r="188" spans="1:7">
      <c r="A188" s="200" t="s">
        <v>730</v>
      </c>
      <c r="B188" s="201"/>
      <c r="C188" s="201"/>
      <c r="D188" s="201"/>
      <c r="E188" s="201"/>
      <c r="F188" s="201"/>
      <c r="G188" s="122">
        <f>ROUND(G183+G187,2)</f>
        <v>54.1</v>
      </c>
    </row>
    <row r="189" spans="1:7">
      <c r="A189" s="200" t="s">
        <v>731</v>
      </c>
      <c r="B189" s="201"/>
      <c r="C189" s="201"/>
      <c r="D189" s="201"/>
      <c r="E189" s="201"/>
      <c r="F189" s="201"/>
      <c r="G189" s="121">
        <v>4.0999999999999996</v>
      </c>
    </row>
    <row r="190" spans="1:7">
      <c r="A190" s="200" t="s">
        <v>732</v>
      </c>
      <c r="B190" s="201"/>
      <c r="C190" s="201"/>
      <c r="D190" s="201"/>
      <c r="E190" s="201"/>
      <c r="F190" s="201"/>
      <c r="G190" s="122">
        <f>ROUND(G188*G189,2)</f>
        <v>221.81</v>
      </c>
    </row>
    <row r="191" spans="1:7">
      <c r="A191" s="202"/>
      <c r="B191" s="203"/>
      <c r="C191" s="203"/>
      <c r="D191" s="203"/>
      <c r="E191" s="203"/>
      <c r="F191" s="203"/>
      <c r="G191" s="204"/>
    </row>
    <row r="192" spans="1:7">
      <c r="A192" s="43" t="s">
        <v>653</v>
      </c>
      <c r="B192" s="88" t="s">
        <v>654</v>
      </c>
      <c r="C192" s="117" t="s">
        <v>41</v>
      </c>
      <c r="D192" s="117" t="s">
        <v>50</v>
      </c>
      <c r="E192" s="118"/>
      <c r="F192" s="75"/>
      <c r="G192" s="119"/>
    </row>
    <row r="193" spans="1:7" ht="25.5">
      <c r="A193" s="120" t="s">
        <v>760</v>
      </c>
      <c r="B193" s="44" t="s">
        <v>761</v>
      </c>
      <c r="C193" s="45" t="s">
        <v>41</v>
      </c>
      <c r="D193" s="45" t="s">
        <v>43</v>
      </c>
      <c r="E193" s="118">
        <v>0.15</v>
      </c>
      <c r="F193" s="75">
        <v>18.559999999999999</v>
      </c>
      <c r="G193" s="119">
        <v>2.78</v>
      </c>
    </row>
    <row r="194" spans="1:7">
      <c r="A194" s="200" t="s">
        <v>723</v>
      </c>
      <c r="B194" s="201"/>
      <c r="C194" s="201"/>
      <c r="D194" s="201"/>
      <c r="E194" s="201"/>
      <c r="F194" s="201"/>
      <c r="G194" s="121">
        <v>1.4499999999999997</v>
      </c>
    </row>
    <row r="195" spans="1:7">
      <c r="A195" s="200" t="s">
        <v>724</v>
      </c>
      <c r="B195" s="201"/>
      <c r="C195" s="201"/>
      <c r="D195" s="201"/>
      <c r="E195" s="201"/>
      <c r="F195" s="201"/>
      <c r="G195" s="121">
        <v>1.33</v>
      </c>
    </row>
    <row r="196" spans="1:7">
      <c r="A196" s="200" t="s">
        <v>725</v>
      </c>
      <c r="B196" s="201"/>
      <c r="C196" s="201"/>
      <c r="D196" s="201"/>
      <c r="E196" s="201"/>
      <c r="F196" s="201"/>
      <c r="G196" s="122">
        <v>2.78</v>
      </c>
    </row>
    <row r="197" spans="1:7">
      <c r="A197" s="200" t="s">
        <v>726</v>
      </c>
      <c r="B197" s="201"/>
      <c r="C197" s="201"/>
      <c r="D197" s="201"/>
      <c r="E197" s="201"/>
      <c r="F197" s="201"/>
      <c r="G197" s="121">
        <v>1.6800000000000004</v>
      </c>
    </row>
    <row r="198" spans="1:7">
      <c r="A198" s="200" t="s">
        <v>727</v>
      </c>
      <c r="B198" s="201"/>
      <c r="C198" s="201"/>
      <c r="D198" s="201"/>
      <c r="E198" s="201"/>
      <c r="F198" s="201"/>
      <c r="G198" s="121">
        <v>0.94</v>
      </c>
    </row>
    <row r="199" spans="1:7">
      <c r="A199" s="200" t="s">
        <v>728</v>
      </c>
      <c r="B199" s="201"/>
      <c r="C199" s="201"/>
      <c r="D199" s="201"/>
      <c r="E199" s="201"/>
      <c r="F199" s="201"/>
      <c r="G199" s="121">
        <v>0</v>
      </c>
    </row>
    <row r="200" spans="1:7">
      <c r="A200" s="200" t="s">
        <v>729</v>
      </c>
      <c r="B200" s="201"/>
      <c r="C200" s="201"/>
      <c r="D200" s="201"/>
      <c r="E200" s="201"/>
      <c r="F200" s="201"/>
      <c r="G200" s="121">
        <v>2.6200000000000006</v>
      </c>
    </row>
    <row r="201" spans="1:7">
      <c r="A201" s="200" t="s">
        <v>730</v>
      </c>
      <c r="B201" s="201"/>
      <c r="C201" s="201"/>
      <c r="D201" s="201"/>
      <c r="E201" s="201"/>
      <c r="F201" s="201"/>
      <c r="G201" s="122">
        <f>ROUND(G196+G200,2)</f>
        <v>5.4</v>
      </c>
    </row>
    <row r="202" spans="1:7">
      <c r="A202" s="200" t="s">
        <v>731</v>
      </c>
      <c r="B202" s="201"/>
      <c r="C202" s="201"/>
      <c r="D202" s="201"/>
      <c r="E202" s="201"/>
      <c r="F202" s="201"/>
      <c r="G202" s="121">
        <v>36.6</v>
      </c>
    </row>
    <row r="203" spans="1:7">
      <c r="A203" s="200" t="s">
        <v>732</v>
      </c>
      <c r="B203" s="201"/>
      <c r="C203" s="201"/>
      <c r="D203" s="201"/>
      <c r="E203" s="201"/>
      <c r="F203" s="201"/>
      <c r="G203" s="122">
        <f>ROUND(G201*G202,2)</f>
        <v>197.64</v>
      </c>
    </row>
    <row r="204" spans="1:7">
      <c r="A204" s="202"/>
      <c r="B204" s="203"/>
      <c r="C204" s="203"/>
      <c r="D204" s="203"/>
      <c r="E204" s="203"/>
      <c r="F204" s="203"/>
      <c r="G204" s="204"/>
    </row>
    <row r="205" spans="1:7" ht="38.25">
      <c r="A205" s="43" t="s">
        <v>170</v>
      </c>
      <c r="B205" s="88" t="s">
        <v>171</v>
      </c>
      <c r="C205" s="117" t="s">
        <v>41</v>
      </c>
      <c r="D205" s="117" t="s">
        <v>48</v>
      </c>
      <c r="E205" s="118"/>
      <c r="F205" s="75"/>
      <c r="G205" s="119"/>
    </row>
    <row r="206" spans="1:7" ht="25.5">
      <c r="A206" s="120" t="s">
        <v>760</v>
      </c>
      <c r="B206" s="44" t="s">
        <v>761</v>
      </c>
      <c r="C206" s="45" t="s">
        <v>41</v>
      </c>
      <c r="D206" s="45" t="s">
        <v>43</v>
      </c>
      <c r="E206" s="118">
        <v>0.6</v>
      </c>
      <c r="F206" s="75">
        <v>18.559999999999999</v>
      </c>
      <c r="G206" s="119">
        <v>11.14</v>
      </c>
    </row>
    <row r="207" spans="1:7" ht="38.25">
      <c r="A207" s="120" t="s">
        <v>774</v>
      </c>
      <c r="B207" s="44" t="s">
        <v>775</v>
      </c>
      <c r="C207" s="45" t="s">
        <v>776</v>
      </c>
      <c r="D207" s="45" t="s">
        <v>48</v>
      </c>
      <c r="E207" s="118">
        <v>1</v>
      </c>
      <c r="F207" s="75">
        <v>97.83</v>
      </c>
      <c r="G207" s="119">
        <v>97.83</v>
      </c>
    </row>
    <row r="208" spans="1:7">
      <c r="A208" s="200" t="s">
        <v>723</v>
      </c>
      <c r="B208" s="201"/>
      <c r="C208" s="201"/>
      <c r="D208" s="201"/>
      <c r="E208" s="201"/>
      <c r="F208" s="201"/>
      <c r="G208" s="121">
        <v>5.83</v>
      </c>
    </row>
    <row r="209" spans="1:7">
      <c r="A209" s="200" t="s">
        <v>724</v>
      </c>
      <c r="B209" s="201"/>
      <c r="C209" s="201"/>
      <c r="D209" s="201"/>
      <c r="E209" s="201"/>
      <c r="F209" s="201"/>
      <c r="G209" s="121">
        <v>103.14</v>
      </c>
    </row>
    <row r="210" spans="1:7">
      <c r="A210" s="200" t="s">
        <v>725</v>
      </c>
      <c r="B210" s="201"/>
      <c r="C210" s="201"/>
      <c r="D210" s="201"/>
      <c r="E210" s="201"/>
      <c r="F210" s="201"/>
      <c r="G210" s="122">
        <v>108.97</v>
      </c>
    </row>
    <row r="211" spans="1:7">
      <c r="A211" s="200" t="s">
        <v>726</v>
      </c>
      <c r="B211" s="201"/>
      <c r="C211" s="201"/>
      <c r="D211" s="201"/>
      <c r="E211" s="201"/>
      <c r="F211" s="201"/>
      <c r="G211" s="121">
        <v>6.73</v>
      </c>
    </row>
    <row r="212" spans="1:7">
      <c r="A212" s="200" t="s">
        <v>727</v>
      </c>
      <c r="B212" s="201"/>
      <c r="C212" s="201"/>
      <c r="D212" s="201"/>
      <c r="E212" s="201"/>
      <c r="F212" s="201"/>
      <c r="G212" s="121">
        <v>24.290000000223518</v>
      </c>
    </row>
    <row r="213" spans="1:7">
      <c r="A213" s="200" t="s">
        <v>728</v>
      </c>
      <c r="B213" s="201"/>
      <c r="C213" s="201"/>
      <c r="D213" s="201"/>
      <c r="E213" s="201"/>
      <c r="F213" s="201"/>
      <c r="G213" s="121">
        <v>0</v>
      </c>
    </row>
    <row r="214" spans="1:7">
      <c r="A214" s="200" t="s">
        <v>729</v>
      </c>
      <c r="B214" s="201"/>
      <c r="C214" s="201"/>
      <c r="D214" s="201"/>
      <c r="E214" s="201"/>
      <c r="F214" s="201"/>
      <c r="G214" s="121">
        <v>31.02000000000001</v>
      </c>
    </row>
    <row r="215" spans="1:7">
      <c r="A215" s="200" t="s">
        <v>730</v>
      </c>
      <c r="B215" s="201"/>
      <c r="C215" s="201"/>
      <c r="D215" s="201"/>
      <c r="E215" s="201"/>
      <c r="F215" s="201"/>
      <c r="G215" s="122">
        <f>ROUND(G210+G214,2)</f>
        <v>139.99</v>
      </c>
    </row>
    <row r="216" spans="1:7">
      <c r="A216" s="200" t="s">
        <v>731</v>
      </c>
      <c r="B216" s="201"/>
      <c r="C216" s="201"/>
      <c r="D216" s="201"/>
      <c r="E216" s="201"/>
      <c r="F216" s="201"/>
      <c r="G216" s="121">
        <v>120</v>
      </c>
    </row>
    <row r="217" spans="1:7">
      <c r="A217" s="200" t="s">
        <v>732</v>
      </c>
      <c r="B217" s="201"/>
      <c r="C217" s="201"/>
      <c r="D217" s="201"/>
      <c r="E217" s="201"/>
      <c r="F217" s="201"/>
      <c r="G217" s="122">
        <f>ROUND(G215*G216,2)</f>
        <v>16798.8</v>
      </c>
    </row>
    <row r="218" spans="1:7">
      <c r="A218" s="202"/>
      <c r="B218" s="203"/>
      <c r="C218" s="203"/>
      <c r="D218" s="203"/>
      <c r="E218" s="203"/>
      <c r="F218" s="203"/>
      <c r="G218" s="204"/>
    </row>
    <row r="219" spans="1:7" ht="25.5">
      <c r="A219" s="43" t="s">
        <v>173</v>
      </c>
      <c r="B219" s="88" t="s">
        <v>144</v>
      </c>
      <c r="C219" s="117" t="s">
        <v>41</v>
      </c>
      <c r="D219" s="117" t="s">
        <v>47</v>
      </c>
      <c r="E219" s="118"/>
      <c r="F219" s="75"/>
      <c r="G219" s="119"/>
    </row>
    <row r="220" spans="1:7" ht="25.5">
      <c r="A220" s="120" t="s">
        <v>760</v>
      </c>
      <c r="B220" s="44" t="s">
        <v>761</v>
      </c>
      <c r="C220" s="45" t="s">
        <v>41</v>
      </c>
      <c r="D220" s="45" t="s">
        <v>43</v>
      </c>
      <c r="E220" s="118">
        <v>0.05</v>
      </c>
      <c r="F220" s="75">
        <v>18.559999999999999</v>
      </c>
      <c r="G220" s="119">
        <v>0.93</v>
      </c>
    </row>
    <row r="221" spans="1:7">
      <c r="A221" s="200" t="s">
        <v>723</v>
      </c>
      <c r="B221" s="201"/>
      <c r="C221" s="201"/>
      <c r="D221" s="201"/>
      <c r="E221" s="201"/>
      <c r="F221" s="201"/>
      <c r="G221" s="121">
        <v>0.49000000000000005</v>
      </c>
    </row>
    <row r="222" spans="1:7">
      <c r="A222" s="200" t="s">
        <v>724</v>
      </c>
      <c r="B222" s="201"/>
      <c r="C222" s="201"/>
      <c r="D222" s="201"/>
      <c r="E222" s="201"/>
      <c r="F222" s="201"/>
      <c r="G222" s="121">
        <v>0.44</v>
      </c>
    </row>
    <row r="223" spans="1:7">
      <c r="A223" s="200" t="s">
        <v>725</v>
      </c>
      <c r="B223" s="201"/>
      <c r="C223" s="201"/>
      <c r="D223" s="201"/>
      <c r="E223" s="201"/>
      <c r="F223" s="201"/>
      <c r="G223" s="122">
        <v>0.93</v>
      </c>
    </row>
    <row r="224" spans="1:7">
      <c r="A224" s="200" t="s">
        <v>726</v>
      </c>
      <c r="B224" s="201"/>
      <c r="C224" s="201"/>
      <c r="D224" s="201"/>
      <c r="E224" s="201"/>
      <c r="F224" s="201"/>
      <c r="G224" s="121">
        <v>0.55999999999999994</v>
      </c>
    </row>
    <row r="225" spans="1:7">
      <c r="A225" s="200" t="s">
        <v>727</v>
      </c>
      <c r="B225" s="201"/>
      <c r="C225" s="201"/>
      <c r="D225" s="201"/>
      <c r="E225" s="201"/>
      <c r="F225" s="201"/>
      <c r="G225" s="121">
        <v>0.31</v>
      </c>
    </row>
    <row r="226" spans="1:7">
      <c r="A226" s="200" t="s">
        <v>728</v>
      </c>
      <c r="B226" s="201"/>
      <c r="C226" s="201"/>
      <c r="D226" s="201"/>
      <c r="E226" s="201"/>
      <c r="F226" s="201"/>
      <c r="G226" s="121">
        <v>0</v>
      </c>
    </row>
    <row r="227" spans="1:7">
      <c r="A227" s="200" t="s">
        <v>729</v>
      </c>
      <c r="B227" s="201"/>
      <c r="C227" s="201"/>
      <c r="D227" s="201"/>
      <c r="E227" s="201"/>
      <c r="F227" s="201"/>
      <c r="G227" s="121">
        <v>0.87</v>
      </c>
    </row>
    <row r="228" spans="1:7">
      <c r="A228" s="200" t="s">
        <v>730</v>
      </c>
      <c r="B228" s="201"/>
      <c r="C228" s="201"/>
      <c r="D228" s="201"/>
      <c r="E228" s="201"/>
      <c r="F228" s="201"/>
      <c r="G228" s="122">
        <f>ROUND(G223+G227,2)</f>
        <v>1.8</v>
      </c>
    </row>
    <row r="229" spans="1:7">
      <c r="A229" s="200" t="s">
        <v>731</v>
      </c>
      <c r="B229" s="201"/>
      <c r="C229" s="201"/>
      <c r="D229" s="201"/>
      <c r="E229" s="201"/>
      <c r="F229" s="201"/>
      <c r="G229" s="121">
        <v>735</v>
      </c>
    </row>
    <row r="230" spans="1:7">
      <c r="A230" s="200" t="s">
        <v>732</v>
      </c>
      <c r="B230" s="201"/>
      <c r="C230" s="201"/>
      <c r="D230" s="201"/>
      <c r="E230" s="201"/>
      <c r="F230" s="201"/>
      <c r="G230" s="122">
        <f>ROUND(G228*G229,2)</f>
        <v>1323</v>
      </c>
    </row>
    <row r="231" spans="1:7">
      <c r="A231" s="202"/>
      <c r="B231" s="203"/>
      <c r="C231" s="203"/>
      <c r="D231" s="203"/>
      <c r="E231" s="203"/>
      <c r="F231" s="203"/>
      <c r="G231" s="204"/>
    </row>
    <row r="232" spans="1:7">
      <c r="A232" s="43" t="s">
        <v>51</v>
      </c>
      <c r="B232" s="205" t="s">
        <v>52</v>
      </c>
      <c r="C232" s="205"/>
      <c r="D232" s="205"/>
      <c r="E232" s="205"/>
      <c r="F232" s="205"/>
      <c r="G232" s="206"/>
    </row>
    <row r="233" spans="1:7">
      <c r="A233" s="43" t="s">
        <v>174</v>
      </c>
      <c r="B233" s="88" t="s">
        <v>175</v>
      </c>
      <c r="C233" s="117" t="s">
        <v>41</v>
      </c>
      <c r="D233" s="117" t="s">
        <v>47</v>
      </c>
      <c r="E233" s="118"/>
      <c r="F233" s="75"/>
      <c r="G233" s="119"/>
    </row>
    <row r="234" spans="1:7" ht="25.5">
      <c r="A234" s="120">
        <v>4491</v>
      </c>
      <c r="B234" s="44" t="s">
        <v>777</v>
      </c>
      <c r="C234" s="45" t="s">
        <v>778</v>
      </c>
      <c r="D234" s="45" t="s">
        <v>50</v>
      </c>
      <c r="E234" s="118">
        <v>1.2273000000000001</v>
      </c>
      <c r="F234" s="75">
        <v>7.34</v>
      </c>
      <c r="G234" s="119">
        <v>9.01</v>
      </c>
    </row>
    <row r="235" spans="1:7" ht="25.5">
      <c r="A235" s="120">
        <v>5061</v>
      </c>
      <c r="B235" s="44" t="s">
        <v>779</v>
      </c>
      <c r="C235" s="45" t="s">
        <v>778</v>
      </c>
      <c r="D235" s="45" t="s">
        <v>49</v>
      </c>
      <c r="E235" s="118">
        <v>6.8000000000000005E-2</v>
      </c>
      <c r="F235" s="75">
        <v>12</v>
      </c>
      <c r="G235" s="119">
        <v>0.82</v>
      </c>
    </row>
    <row r="236" spans="1:7" ht="25.5">
      <c r="A236" s="120">
        <v>6194</v>
      </c>
      <c r="B236" s="44" t="s">
        <v>780</v>
      </c>
      <c r="C236" s="45" t="s">
        <v>778</v>
      </c>
      <c r="D236" s="45" t="s">
        <v>50</v>
      </c>
      <c r="E236" s="118">
        <v>2</v>
      </c>
      <c r="F236" s="75">
        <v>5.24</v>
      </c>
      <c r="G236" s="119">
        <v>10.48</v>
      </c>
    </row>
    <row r="237" spans="1:7" ht="51">
      <c r="A237" s="120">
        <v>7243</v>
      </c>
      <c r="B237" s="44" t="s">
        <v>781</v>
      </c>
      <c r="C237" s="45" t="s">
        <v>778</v>
      </c>
      <c r="D237" s="45" t="s">
        <v>47</v>
      </c>
      <c r="E237" s="118">
        <v>0.58530000000000004</v>
      </c>
      <c r="F237" s="75">
        <v>49.84</v>
      </c>
      <c r="G237" s="119">
        <v>29.17</v>
      </c>
    </row>
    <row r="238" spans="1:7" ht="25.5">
      <c r="A238" s="120" t="s">
        <v>782</v>
      </c>
      <c r="B238" s="44" t="s">
        <v>783</v>
      </c>
      <c r="C238" s="45" t="s">
        <v>41</v>
      </c>
      <c r="D238" s="45" t="s">
        <v>43</v>
      </c>
      <c r="E238" s="118">
        <v>0.49199999999999999</v>
      </c>
      <c r="F238" s="75">
        <v>19.47</v>
      </c>
      <c r="G238" s="119">
        <v>9.58</v>
      </c>
    </row>
    <row r="239" spans="1:7" ht="25.5">
      <c r="A239" s="120" t="s">
        <v>784</v>
      </c>
      <c r="B239" s="44" t="s">
        <v>785</v>
      </c>
      <c r="C239" s="45" t="s">
        <v>41</v>
      </c>
      <c r="D239" s="45" t="s">
        <v>43</v>
      </c>
      <c r="E239" s="118">
        <v>0.73499999999999999</v>
      </c>
      <c r="F239" s="75">
        <v>20.28</v>
      </c>
      <c r="G239" s="119">
        <v>14.91</v>
      </c>
    </row>
    <row r="240" spans="1:7" ht="38.25">
      <c r="A240" s="120" t="s">
        <v>786</v>
      </c>
      <c r="B240" s="44" t="s">
        <v>787</v>
      </c>
      <c r="C240" s="45" t="s">
        <v>41</v>
      </c>
      <c r="D240" s="45" t="s">
        <v>753</v>
      </c>
      <c r="E240" s="118">
        <v>6.6E-3</v>
      </c>
      <c r="F240" s="75">
        <v>20.56</v>
      </c>
      <c r="G240" s="119">
        <v>0.14000000000000001</v>
      </c>
    </row>
    <row r="241" spans="1:7" ht="38.25">
      <c r="A241" s="120" t="s">
        <v>788</v>
      </c>
      <c r="B241" s="44" t="s">
        <v>789</v>
      </c>
      <c r="C241" s="45" t="s">
        <v>41</v>
      </c>
      <c r="D241" s="45" t="s">
        <v>750</v>
      </c>
      <c r="E241" s="118">
        <v>2.64E-2</v>
      </c>
      <c r="F241" s="75">
        <v>19.420000000000002</v>
      </c>
      <c r="G241" s="119">
        <v>0.51</v>
      </c>
    </row>
    <row r="242" spans="1:7" ht="51">
      <c r="A242" s="120" t="s">
        <v>790</v>
      </c>
      <c r="B242" s="44" t="s">
        <v>791</v>
      </c>
      <c r="C242" s="45" t="s">
        <v>41</v>
      </c>
      <c r="D242" s="45" t="s">
        <v>48</v>
      </c>
      <c r="E242" s="118">
        <v>6.1000000000000004E-3</v>
      </c>
      <c r="F242" s="75">
        <v>371.43</v>
      </c>
      <c r="G242" s="119">
        <v>2.27</v>
      </c>
    </row>
    <row r="243" spans="1:7">
      <c r="A243" s="200" t="s">
        <v>723</v>
      </c>
      <c r="B243" s="201"/>
      <c r="C243" s="201"/>
      <c r="D243" s="201"/>
      <c r="E243" s="201"/>
      <c r="F243" s="201"/>
      <c r="G243" s="121">
        <v>14.54</v>
      </c>
    </row>
    <row r="244" spans="1:7">
      <c r="A244" s="200" t="s">
        <v>724</v>
      </c>
      <c r="B244" s="201"/>
      <c r="C244" s="201"/>
      <c r="D244" s="201"/>
      <c r="E244" s="201"/>
      <c r="F244" s="201"/>
      <c r="G244" s="121">
        <v>62.330000000000005</v>
      </c>
    </row>
    <row r="245" spans="1:7">
      <c r="A245" s="200" t="s">
        <v>725</v>
      </c>
      <c r="B245" s="201"/>
      <c r="C245" s="201"/>
      <c r="D245" s="201"/>
      <c r="E245" s="201"/>
      <c r="F245" s="201"/>
      <c r="G245" s="122">
        <v>76.87</v>
      </c>
    </row>
    <row r="246" spans="1:7">
      <c r="A246" s="200" t="s">
        <v>726</v>
      </c>
      <c r="B246" s="201"/>
      <c r="C246" s="201"/>
      <c r="D246" s="201"/>
      <c r="E246" s="201"/>
      <c r="F246" s="201"/>
      <c r="G246" s="121">
        <v>16.79</v>
      </c>
    </row>
    <row r="247" spans="1:7">
      <c r="A247" s="200" t="s">
        <v>727</v>
      </c>
      <c r="B247" s="201"/>
      <c r="C247" s="201"/>
      <c r="D247" s="201"/>
      <c r="E247" s="201"/>
      <c r="F247" s="201"/>
      <c r="G247" s="121">
        <v>19.669999999999995</v>
      </c>
    </row>
    <row r="248" spans="1:7">
      <c r="A248" s="200" t="s">
        <v>728</v>
      </c>
      <c r="B248" s="201"/>
      <c r="C248" s="201"/>
      <c r="D248" s="201"/>
      <c r="E248" s="201"/>
      <c r="F248" s="201"/>
      <c r="G248" s="121">
        <v>0</v>
      </c>
    </row>
    <row r="249" spans="1:7">
      <c r="A249" s="200" t="s">
        <v>729</v>
      </c>
      <c r="B249" s="201"/>
      <c r="C249" s="201"/>
      <c r="D249" s="201"/>
      <c r="E249" s="201"/>
      <c r="F249" s="201"/>
      <c r="G249" s="121">
        <v>36.459999999999994</v>
      </c>
    </row>
    <row r="250" spans="1:7">
      <c r="A250" s="200" t="s">
        <v>730</v>
      </c>
      <c r="B250" s="201"/>
      <c r="C250" s="201"/>
      <c r="D250" s="201"/>
      <c r="E250" s="201"/>
      <c r="F250" s="201"/>
      <c r="G250" s="122">
        <f>ROUND(G245+G249,2)</f>
        <v>113.33</v>
      </c>
    </row>
    <row r="251" spans="1:7">
      <c r="A251" s="200" t="s">
        <v>731</v>
      </c>
      <c r="B251" s="201"/>
      <c r="C251" s="201"/>
      <c r="D251" s="201"/>
      <c r="E251" s="201"/>
      <c r="F251" s="201"/>
      <c r="G251" s="121">
        <v>22.5</v>
      </c>
    </row>
    <row r="252" spans="1:7">
      <c r="A252" s="200" t="s">
        <v>732</v>
      </c>
      <c r="B252" s="201"/>
      <c r="C252" s="201"/>
      <c r="D252" s="201"/>
      <c r="E252" s="201"/>
      <c r="F252" s="201"/>
      <c r="G252" s="122">
        <f>ROUND(G250*G251,2)</f>
        <v>2549.9299999999998</v>
      </c>
    </row>
    <row r="253" spans="1:7">
      <c r="A253" s="202"/>
      <c r="B253" s="203"/>
      <c r="C253" s="203"/>
      <c r="D253" s="203"/>
      <c r="E253" s="203"/>
      <c r="F253" s="203"/>
      <c r="G253" s="204"/>
    </row>
    <row r="254" spans="1:7" ht="38.25">
      <c r="A254" s="43" t="s">
        <v>176</v>
      </c>
      <c r="B254" s="88" t="s">
        <v>177</v>
      </c>
      <c r="C254" s="117" t="s">
        <v>41</v>
      </c>
      <c r="D254" s="117" t="s">
        <v>47</v>
      </c>
      <c r="E254" s="118"/>
      <c r="F254" s="75"/>
      <c r="G254" s="119"/>
    </row>
    <row r="255" spans="1:7" ht="25.5">
      <c r="A255" s="120" t="s">
        <v>792</v>
      </c>
      <c r="B255" s="44" t="s">
        <v>793</v>
      </c>
      <c r="C255" s="45" t="s">
        <v>41</v>
      </c>
      <c r="D255" s="45" t="s">
        <v>47</v>
      </c>
      <c r="E255" s="118">
        <v>0.5</v>
      </c>
      <c r="F255" s="75">
        <v>19.100000000000001</v>
      </c>
      <c r="G255" s="119">
        <v>9.5500000000000007</v>
      </c>
    </row>
    <row r="256" spans="1:7" ht="25.5">
      <c r="A256" s="120">
        <v>4509</v>
      </c>
      <c r="B256" s="44" t="s">
        <v>794</v>
      </c>
      <c r="C256" s="45" t="s">
        <v>778</v>
      </c>
      <c r="D256" s="45" t="s">
        <v>50</v>
      </c>
      <c r="E256" s="118">
        <v>3.2082999999999999</v>
      </c>
      <c r="F256" s="75">
        <v>3.72</v>
      </c>
      <c r="G256" s="119">
        <v>11.93</v>
      </c>
    </row>
    <row r="257" spans="1:7" ht="38.25">
      <c r="A257" s="120">
        <v>4813</v>
      </c>
      <c r="B257" s="44" t="s">
        <v>795</v>
      </c>
      <c r="C257" s="45" t="s">
        <v>778</v>
      </c>
      <c r="D257" s="45" t="s">
        <v>47</v>
      </c>
      <c r="E257" s="118">
        <v>1</v>
      </c>
      <c r="F257" s="75">
        <v>400</v>
      </c>
      <c r="G257" s="119">
        <v>400</v>
      </c>
    </row>
    <row r="258" spans="1:7" ht="25.5">
      <c r="A258" s="120">
        <v>5065</v>
      </c>
      <c r="B258" s="44" t="s">
        <v>796</v>
      </c>
      <c r="C258" s="45" t="s">
        <v>778</v>
      </c>
      <c r="D258" s="45" t="s">
        <v>49</v>
      </c>
      <c r="E258" s="118">
        <v>1.1299999999999999E-2</v>
      </c>
      <c r="F258" s="75">
        <v>23.22</v>
      </c>
      <c r="G258" s="119">
        <v>0.26</v>
      </c>
    </row>
    <row r="259" spans="1:7" ht="25.5">
      <c r="A259" s="120">
        <v>5069</v>
      </c>
      <c r="B259" s="44" t="s">
        <v>797</v>
      </c>
      <c r="C259" s="45" t="s">
        <v>778</v>
      </c>
      <c r="D259" s="45" t="s">
        <v>49</v>
      </c>
      <c r="E259" s="118">
        <v>1.32E-2</v>
      </c>
      <c r="F259" s="75">
        <v>12.44</v>
      </c>
      <c r="G259" s="119">
        <v>0.16</v>
      </c>
    </row>
    <row r="260" spans="1:7" ht="25.5">
      <c r="A260" s="120" t="s">
        <v>784</v>
      </c>
      <c r="B260" s="44" t="s">
        <v>785</v>
      </c>
      <c r="C260" s="45" t="s">
        <v>41</v>
      </c>
      <c r="D260" s="45" t="s">
        <v>43</v>
      </c>
      <c r="E260" s="118">
        <v>0.37290000000000001</v>
      </c>
      <c r="F260" s="75">
        <v>20.28</v>
      </c>
      <c r="G260" s="119">
        <v>7.56</v>
      </c>
    </row>
    <row r="261" spans="1:7" ht="25.5">
      <c r="A261" s="120" t="s">
        <v>760</v>
      </c>
      <c r="B261" s="44" t="s">
        <v>761</v>
      </c>
      <c r="C261" s="45" t="s">
        <v>41</v>
      </c>
      <c r="D261" s="45" t="s">
        <v>43</v>
      </c>
      <c r="E261" s="118">
        <v>1.1186</v>
      </c>
      <c r="F261" s="75">
        <v>18.559999999999999</v>
      </c>
      <c r="G261" s="119">
        <v>20.76</v>
      </c>
    </row>
    <row r="262" spans="1:7">
      <c r="A262" s="200" t="s">
        <v>723</v>
      </c>
      <c r="B262" s="201"/>
      <c r="C262" s="201"/>
      <c r="D262" s="201"/>
      <c r="E262" s="201"/>
      <c r="F262" s="201"/>
      <c r="G262" s="121">
        <v>17.920000000000002</v>
      </c>
    </row>
    <row r="263" spans="1:7">
      <c r="A263" s="200" t="s">
        <v>724</v>
      </c>
      <c r="B263" s="201"/>
      <c r="C263" s="201"/>
      <c r="D263" s="201"/>
      <c r="E263" s="201"/>
      <c r="F263" s="201"/>
      <c r="G263" s="121">
        <v>432.32</v>
      </c>
    </row>
    <row r="264" spans="1:7">
      <c r="A264" s="200" t="s">
        <v>725</v>
      </c>
      <c r="B264" s="201"/>
      <c r="C264" s="201"/>
      <c r="D264" s="201"/>
      <c r="E264" s="201"/>
      <c r="F264" s="201"/>
      <c r="G264" s="122">
        <v>450.24</v>
      </c>
    </row>
    <row r="265" spans="1:7">
      <c r="A265" s="200" t="s">
        <v>726</v>
      </c>
      <c r="B265" s="201"/>
      <c r="C265" s="201"/>
      <c r="D265" s="201"/>
      <c r="E265" s="201"/>
      <c r="F265" s="201"/>
      <c r="G265" s="121">
        <v>20.69</v>
      </c>
    </row>
    <row r="266" spans="1:7">
      <c r="A266" s="200" t="s">
        <v>727</v>
      </c>
      <c r="B266" s="201"/>
      <c r="C266" s="201"/>
      <c r="D266" s="201"/>
      <c r="E266" s="201"/>
      <c r="F266" s="201"/>
      <c r="G266" s="121">
        <v>98.890000000000043</v>
      </c>
    </row>
    <row r="267" spans="1:7">
      <c r="A267" s="200" t="s">
        <v>728</v>
      </c>
      <c r="B267" s="201"/>
      <c r="C267" s="201"/>
      <c r="D267" s="201"/>
      <c r="E267" s="201"/>
      <c r="F267" s="201"/>
      <c r="G267" s="121">
        <v>0</v>
      </c>
    </row>
    <row r="268" spans="1:7">
      <c r="A268" s="200" t="s">
        <v>729</v>
      </c>
      <c r="B268" s="201"/>
      <c r="C268" s="201"/>
      <c r="D268" s="201"/>
      <c r="E268" s="201"/>
      <c r="F268" s="201"/>
      <c r="G268" s="121">
        <v>119.58000000000004</v>
      </c>
    </row>
    <row r="269" spans="1:7">
      <c r="A269" s="200" t="s">
        <v>730</v>
      </c>
      <c r="B269" s="201"/>
      <c r="C269" s="201"/>
      <c r="D269" s="201"/>
      <c r="E269" s="201"/>
      <c r="F269" s="201"/>
      <c r="G269" s="122">
        <f>ROUND(G264+G268,2)</f>
        <v>569.82000000000005</v>
      </c>
    </row>
    <row r="270" spans="1:7">
      <c r="A270" s="200" t="s">
        <v>731</v>
      </c>
      <c r="B270" s="201"/>
      <c r="C270" s="201"/>
      <c r="D270" s="201"/>
      <c r="E270" s="201"/>
      <c r="F270" s="201"/>
      <c r="G270" s="121">
        <v>12</v>
      </c>
    </row>
    <row r="271" spans="1:7">
      <c r="A271" s="200" t="s">
        <v>732</v>
      </c>
      <c r="B271" s="201"/>
      <c r="C271" s="201"/>
      <c r="D271" s="201"/>
      <c r="E271" s="201"/>
      <c r="F271" s="201"/>
      <c r="G271" s="122">
        <f>ROUND(G269*G270,2)</f>
        <v>6837.84</v>
      </c>
    </row>
    <row r="272" spans="1:7">
      <c r="A272" s="202"/>
      <c r="B272" s="203"/>
      <c r="C272" s="203"/>
      <c r="D272" s="203"/>
      <c r="E272" s="203"/>
      <c r="F272" s="203"/>
      <c r="G272" s="204"/>
    </row>
    <row r="273" spans="1:7" ht="25.5">
      <c r="A273" s="43" t="s">
        <v>178</v>
      </c>
      <c r="B273" s="88" t="s">
        <v>179</v>
      </c>
      <c r="C273" s="117" t="s">
        <v>41</v>
      </c>
      <c r="D273" s="117" t="s">
        <v>180</v>
      </c>
      <c r="E273" s="118"/>
      <c r="F273" s="75"/>
      <c r="G273" s="119"/>
    </row>
    <row r="274" spans="1:7" ht="38.25">
      <c r="A274" s="120" t="s">
        <v>798</v>
      </c>
      <c r="B274" s="44" t="s">
        <v>799</v>
      </c>
      <c r="C274" s="45" t="s">
        <v>800</v>
      </c>
      <c r="D274" s="45" t="s">
        <v>180</v>
      </c>
      <c r="E274" s="118">
        <v>1</v>
      </c>
      <c r="F274" s="75">
        <v>1157.98</v>
      </c>
      <c r="G274" s="119">
        <v>1157.98</v>
      </c>
    </row>
    <row r="275" spans="1:7">
      <c r="A275" s="200" t="s">
        <v>723</v>
      </c>
      <c r="B275" s="201"/>
      <c r="C275" s="201"/>
      <c r="D275" s="201"/>
      <c r="E275" s="201"/>
      <c r="F275" s="201"/>
      <c r="G275" s="121">
        <v>0</v>
      </c>
    </row>
    <row r="276" spans="1:7">
      <c r="A276" s="200" t="s">
        <v>724</v>
      </c>
      <c r="B276" s="201"/>
      <c r="C276" s="201"/>
      <c r="D276" s="201"/>
      <c r="E276" s="201"/>
      <c r="F276" s="201"/>
      <c r="G276" s="121">
        <v>1157.98</v>
      </c>
    </row>
    <row r="277" spans="1:7">
      <c r="A277" s="200" t="s">
        <v>725</v>
      </c>
      <c r="B277" s="201"/>
      <c r="C277" s="201"/>
      <c r="D277" s="201"/>
      <c r="E277" s="201"/>
      <c r="F277" s="201"/>
      <c r="G277" s="122">
        <v>1157.98</v>
      </c>
    </row>
    <row r="278" spans="1:7">
      <c r="A278" s="200" t="s">
        <v>726</v>
      </c>
      <c r="B278" s="201"/>
      <c r="C278" s="201"/>
      <c r="D278" s="201"/>
      <c r="E278" s="201"/>
      <c r="F278" s="201"/>
      <c r="G278" s="121">
        <v>0</v>
      </c>
    </row>
    <row r="279" spans="1:7">
      <c r="A279" s="200" t="s">
        <v>727</v>
      </c>
      <c r="B279" s="201"/>
      <c r="C279" s="201"/>
      <c r="D279" s="201"/>
      <c r="E279" s="201"/>
      <c r="F279" s="201"/>
      <c r="G279" s="121">
        <v>243.18000000000006</v>
      </c>
    </row>
    <row r="280" spans="1:7">
      <c r="A280" s="200" t="s">
        <v>728</v>
      </c>
      <c r="B280" s="201"/>
      <c r="C280" s="201"/>
      <c r="D280" s="201"/>
      <c r="E280" s="201"/>
      <c r="F280" s="201"/>
      <c r="G280" s="121">
        <v>0</v>
      </c>
    </row>
    <row r="281" spans="1:7">
      <c r="A281" s="200" t="s">
        <v>729</v>
      </c>
      <c r="B281" s="201"/>
      <c r="C281" s="201"/>
      <c r="D281" s="201"/>
      <c r="E281" s="201"/>
      <c r="F281" s="201"/>
      <c r="G281" s="121">
        <v>243.18000000000006</v>
      </c>
    </row>
    <row r="282" spans="1:7">
      <c r="A282" s="200" t="s">
        <v>730</v>
      </c>
      <c r="B282" s="201"/>
      <c r="C282" s="201"/>
      <c r="D282" s="201"/>
      <c r="E282" s="201"/>
      <c r="F282" s="201"/>
      <c r="G282" s="122">
        <f>ROUND(G277+G281,2)</f>
        <v>1401.16</v>
      </c>
    </row>
    <row r="283" spans="1:7">
      <c r="A283" s="200" t="s">
        <v>731</v>
      </c>
      <c r="B283" s="201"/>
      <c r="C283" s="201"/>
      <c r="D283" s="201"/>
      <c r="E283" s="201"/>
      <c r="F283" s="201"/>
      <c r="G283" s="121">
        <v>8</v>
      </c>
    </row>
    <row r="284" spans="1:7">
      <c r="A284" s="200" t="s">
        <v>732</v>
      </c>
      <c r="B284" s="201"/>
      <c r="C284" s="201"/>
      <c r="D284" s="201"/>
      <c r="E284" s="201"/>
      <c r="F284" s="201"/>
      <c r="G284" s="122">
        <f>ROUND(G282*G283,2)</f>
        <v>11209.28</v>
      </c>
    </row>
    <row r="285" spans="1:7">
      <c r="A285" s="202"/>
      <c r="B285" s="203"/>
      <c r="C285" s="203"/>
      <c r="D285" s="203"/>
      <c r="E285" s="203"/>
      <c r="F285" s="203"/>
      <c r="G285" s="204"/>
    </row>
    <row r="286" spans="1:7" ht="25.5">
      <c r="A286" s="43" t="s">
        <v>181</v>
      </c>
      <c r="B286" s="88" t="s">
        <v>182</v>
      </c>
      <c r="C286" s="117" t="s">
        <v>41</v>
      </c>
      <c r="D286" s="117" t="s">
        <v>180</v>
      </c>
      <c r="E286" s="118"/>
      <c r="F286" s="75"/>
      <c r="G286" s="119"/>
    </row>
    <row r="287" spans="1:7" ht="25.5">
      <c r="A287" s="120" t="s">
        <v>801</v>
      </c>
      <c r="B287" s="44" t="s">
        <v>802</v>
      </c>
      <c r="C287" s="45" t="s">
        <v>41</v>
      </c>
      <c r="D287" s="45" t="s">
        <v>43</v>
      </c>
      <c r="E287" s="118">
        <v>1.32</v>
      </c>
      <c r="F287" s="75">
        <v>18.559999999999999</v>
      </c>
      <c r="G287" s="119">
        <v>24.5</v>
      </c>
    </row>
    <row r="288" spans="1:7" ht="25.5">
      <c r="A288" s="120" t="s">
        <v>744</v>
      </c>
      <c r="B288" s="44" t="s">
        <v>745</v>
      </c>
      <c r="C288" s="45" t="s">
        <v>41</v>
      </c>
      <c r="D288" s="45" t="s">
        <v>43</v>
      </c>
      <c r="E288" s="118">
        <v>1.32</v>
      </c>
      <c r="F288" s="75">
        <v>19.96</v>
      </c>
      <c r="G288" s="119">
        <v>26.34</v>
      </c>
    </row>
    <row r="289" spans="1:7" ht="25.5">
      <c r="A289" s="120" t="s">
        <v>746</v>
      </c>
      <c r="B289" s="44" t="s">
        <v>747</v>
      </c>
      <c r="C289" s="45" t="s">
        <v>41</v>
      </c>
      <c r="D289" s="45" t="s">
        <v>43</v>
      </c>
      <c r="E289" s="118">
        <v>0.99</v>
      </c>
      <c r="F289" s="75">
        <v>25.25</v>
      </c>
      <c r="G289" s="119">
        <v>24.99</v>
      </c>
    </row>
    <row r="290" spans="1:7" ht="51">
      <c r="A290" s="120" t="s">
        <v>803</v>
      </c>
      <c r="B290" s="44" t="s">
        <v>804</v>
      </c>
      <c r="C290" s="45" t="s">
        <v>800</v>
      </c>
      <c r="D290" s="45" t="s">
        <v>180</v>
      </c>
      <c r="E290" s="118">
        <v>1</v>
      </c>
      <c r="F290" s="75">
        <v>869.79</v>
      </c>
      <c r="G290" s="119">
        <v>869.79</v>
      </c>
    </row>
    <row r="291" spans="1:7">
      <c r="A291" s="200" t="s">
        <v>723</v>
      </c>
      <c r="B291" s="201"/>
      <c r="C291" s="201"/>
      <c r="D291" s="201"/>
      <c r="E291" s="201"/>
      <c r="F291" s="201"/>
      <c r="G291" s="121">
        <v>43.31</v>
      </c>
    </row>
    <row r="292" spans="1:7">
      <c r="A292" s="200" t="s">
        <v>724</v>
      </c>
      <c r="B292" s="201"/>
      <c r="C292" s="201"/>
      <c r="D292" s="201"/>
      <c r="E292" s="201"/>
      <c r="F292" s="201"/>
      <c r="G292" s="121">
        <v>902.31</v>
      </c>
    </row>
    <row r="293" spans="1:7">
      <c r="A293" s="200" t="s">
        <v>725</v>
      </c>
      <c r="B293" s="201"/>
      <c r="C293" s="201"/>
      <c r="D293" s="201"/>
      <c r="E293" s="201"/>
      <c r="F293" s="201"/>
      <c r="G293" s="122">
        <v>945.62</v>
      </c>
    </row>
    <row r="294" spans="1:7">
      <c r="A294" s="200" t="s">
        <v>726</v>
      </c>
      <c r="B294" s="201"/>
      <c r="C294" s="201"/>
      <c r="D294" s="201"/>
      <c r="E294" s="201"/>
      <c r="F294" s="201"/>
      <c r="G294" s="121">
        <v>50.02</v>
      </c>
    </row>
    <row r="295" spans="1:7">
      <c r="A295" s="200" t="s">
        <v>727</v>
      </c>
      <c r="B295" s="201"/>
      <c r="C295" s="201"/>
      <c r="D295" s="201"/>
      <c r="E295" s="201"/>
      <c r="F295" s="201"/>
      <c r="G295" s="121">
        <v>209.08</v>
      </c>
    </row>
    <row r="296" spans="1:7">
      <c r="A296" s="200" t="s">
        <v>728</v>
      </c>
      <c r="B296" s="201"/>
      <c r="C296" s="201"/>
      <c r="D296" s="201"/>
      <c r="E296" s="201"/>
      <c r="F296" s="201"/>
      <c r="G296" s="121">
        <v>0</v>
      </c>
    </row>
    <row r="297" spans="1:7">
      <c r="A297" s="200" t="s">
        <v>729</v>
      </c>
      <c r="B297" s="201"/>
      <c r="C297" s="201"/>
      <c r="D297" s="201"/>
      <c r="E297" s="201"/>
      <c r="F297" s="201"/>
      <c r="G297" s="121">
        <v>259.10000000000002</v>
      </c>
    </row>
    <row r="298" spans="1:7">
      <c r="A298" s="200" t="s">
        <v>730</v>
      </c>
      <c r="B298" s="201"/>
      <c r="C298" s="201"/>
      <c r="D298" s="201"/>
      <c r="E298" s="201"/>
      <c r="F298" s="201"/>
      <c r="G298" s="122">
        <f>ROUND(G293+G297,2)</f>
        <v>1204.72</v>
      </c>
    </row>
    <row r="299" spans="1:7">
      <c r="A299" s="200" t="s">
        <v>731</v>
      </c>
      <c r="B299" s="201"/>
      <c r="C299" s="201"/>
      <c r="D299" s="201"/>
      <c r="E299" s="201"/>
      <c r="F299" s="201"/>
      <c r="G299" s="121">
        <v>8</v>
      </c>
    </row>
    <row r="300" spans="1:7">
      <c r="A300" s="200" t="s">
        <v>732</v>
      </c>
      <c r="B300" s="201"/>
      <c r="C300" s="201"/>
      <c r="D300" s="201"/>
      <c r="E300" s="201"/>
      <c r="F300" s="201"/>
      <c r="G300" s="122">
        <f>ROUND(G298*G299,2)</f>
        <v>9637.76</v>
      </c>
    </row>
    <row r="301" spans="1:7">
      <c r="A301" s="202"/>
      <c r="B301" s="203"/>
      <c r="C301" s="203"/>
      <c r="D301" s="203"/>
      <c r="E301" s="203"/>
      <c r="F301" s="203"/>
      <c r="G301" s="204"/>
    </row>
    <row r="302" spans="1:7" ht="25.5">
      <c r="A302" s="43" t="s">
        <v>183</v>
      </c>
      <c r="B302" s="88" t="s">
        <v>84</v>
      </c>
      <c r="C302" s="117" t="s">
        <v>41</v>
      </c>
      <c r="D302" s="117" t="s">
        <v>50</v>
      </c>
      <c r="E302" s="118"/>
      <c r="F302" s="75"/>
      <c r="G302" s="119"/>
    </row>
    <row r="303" spans="1:7" ht="25.5">
      <c r="A303" s="120" t="s">
        <v>758</v>
      </c>
      <c r="B303" s="44" t="s">
        <v>759</v>
      </c>
      <c r="C303" s="45" t="s">
        <v>41</v>
      </c>
      <c r="D303" s="45" t="s">
        <v>43</v>
      </c>
      <c r="E303" s="118">
        <v>0.16</v>
      </c>
      <c r="F303" s="75">
        <v>20.61</v>
      </c>
      <c r="G303" s="119">
        <v>3.3</v>
      </c>
    </row>
    <row r="304" spans="1:7" ht="25.5">
      <c r="A304" s="120" t="s">
        <v>760</v>
      </c>
      <c r="B304" s="44" t="s">
        <v>761</v>
      </c>
      <c r="C304" s="45" t="s">
        <v>41</v>
      </c>
      <c r="D304" s="45" t="s">
        <v>43</v>
      </c>
      <c r="E304" s="118">
        <v>0.32</v>
      </c>
      <c r="F304" s="75">
        <v>18.559999999999999</v>
      </c>
      <c r="G304" s="119">
        <v>5.94</v>
      </c>
    </row>
    <row r="305" spans="1:7">
      <c r="A305" s="200" t="s">
        <v>723</v>
      </c>
      <c r="B305" s="201"/>
      <c r="C305" s="201"/>
      <c r="D305" s="201"/>
      <c r="E305" s="201"/>
      <c r="F305" s="201"/>
      <c r="G305" s="121">
        <v>4.9800000000000004</v>
      </c>
    </row>
    <row r="306" spans="1:7">
      <c r="A306" s="200" t="s">
        <v>724</v>
      </c>
      <c r="B306" s="201"/>
      <c r="C306" s="201"/>
      <c r="D306" s="201"/>
      <c r="E306" s="201"/>
      <c r="F306" s="201"/>
      <c r="G306" s="121">
        <v>4.26</v>
      </c>
    </row>
    <row r="307" spans="1:7">
      <c r="A307" s="200" t="s">
        <v>725</v>
      </c>
      <c r="B307" s="201"/>
      <c r="C307" s="201"/>
      <c r="D307" s="201"/>
      <c r="E307" s="201"/>
      <c r="F307" s="201"/>
      <c r="G307" s="122">
        <v>9.24</v>
      </c>
    </row>
    <row r="308" spans="1:7">
      <c r="A308" s="200" t="s">
        <v>726</v>
      </c>
      <c r="B308" s="201"/>
      <c r="C308" s="201"/>
      <c r="D308" s="201"/>
      <c r="E308" s="201"/>
      <c r="F308" s="201"/>
      <c r="G308" s="121">
        <v>5.7400000002235174</v>
      </c>
    </row>
    <row r="309" spans="1:7">
      <c r="A309" s="200" t="s">
        <v>727</v>
      </c>
      <c r="B309" s="201"/>
      <c r="C309" s="201"/>
      <c r="D309" s="201"/>
      <c r="E309" s="201"/>
      <c r="F309" s="201"/>
      <c r="G309" s="121">
        <v>3.15</v>
      </c>
    </row>
    <row r="310" spans="1:7">
      <c r="A310" s="200" t="s">
        <v>728</v>
      </c>
      <c r="B310" s="201"/>
      <c r="C310" s="201"/>
      <c r="D310" s="201"/>
      <c r="E310" s="201"/>
      <c r="F310" s="201"/>
      <c r="G310" s="121">
        <v>0</v>
      </c>
    </row>
    <row r="311" spans="1:7">
      <c r="A311" s="200" t="s">
        <v>729</v>
      </c>
      <c r="B311" s="201"/>
      <c r="C311" s="201"/>
      <c r="D311" s="201"/>
      <c r="E311" s="201"/>
      <c r="F311" s="201"/>
      <c r="G311" s="121">
        <v>8.8899999999999988</v>
      </c>
    </row>
    <row r="312" spans="1:7">
      <c r="A312" s="200" t="s">
        <v>730</v>
      </c>
      <c r="B312" s="201"/>
      <c r="C312" s="201"/>
      <c r="D312" s="201"/>
      <c r="E312" s="201"/>
      <c r="F312" s="201"/>
      <c r="G312" s="122">
        <f>ROUND(G307+G311,2)</f>
        <v>18.13</v>
      </c>
    </row>
    <row r="313" spans="1:7">
      <c r="A313" s="200" t="s">
        <v>731</v>
      </c>
      <c r="B313" s="201"/>
      <c r="C313" s="201"/>
      <c r="D313" s="201"/>
      <c r="E313" s="201"/>
      <c r="F313" s="201"/>
      <c r="G313" s="121">
        <v>100</v>
      </c>
    </row>
    <row r="314" spans="1:7">
      <c r="A314" s="200" t="s">
        <v>732</v>
      </c>
      <c r="B314" s="201"/>
      <c r="C314" s="201"/>
      <c r="D314" s="201"/>
      <c r="E314" s="201"/>
      <c r="F314" s="201"/>
      <c r="G314" s="122">
        <f>ROUND(G312*G313,2)</f>
        <v>1813</v>
      </c>
    </row>
    <row r="315" spans="1:7">
      <c r="A315" s="202"/>
      <c r="B315" s="203"/>
      <c r="C315" s="203"/>
      <c r="D315" s="203"/>
      <c r="E315" s="203"/>
      <c r="F315" s="203"/>
      <c r="G315" s="204"/>
    </row>
    <row r="316" spans="1:7" ht="25.5">
      <c r="A316" s="43" t="s">
        <v>184</v>
      </c>
      <c r="B316" s="88" t="s">
        <v>85</v>
      </c>
      <c r="C316" s="117" t="s">
        <v>41</v>
      </c>
      <c r="D316" s="117" t="s">
        <v>86</v>
      </c>
      <c r="E316" s="118"/>
      <c r="F316" s="75"/>
      <c r="G316" s="119"/>
    </row>
    <row r="317" spans="1:7" ht="25.5">
      <c r="A317" s="120" t="s">
        <v>760</v>
      </c>
      <c r="B317" s="44" t="s">
        <v>761</v>
      </c>
      <c r="C317" s="45" t="s">
        <v>41</v>
      </c>
      <c r="D317" s="45" t="s">
        <v>43</v>
      </c>
      <c r="E317" s="118">
        <v>0.24</v>
      </c>
      <c r="F317" s="75">
        <v>18.559999999999999</v>
      </c>
      <c r="G317" s="119">
        <v>4.45</v>
      </c>
    </row>
    <row r="318" spans="1:7" ht="25.5">
      <c r="A318" s="120" t="s">
        <v>805</v>
      </c>
      <c r="B318" s="44" t="s">
        <v>806</v>
      </c>
      <c r="C318" s="45" t="s">
        <v>778</v>
      </c>
      <c r="D318" s="45" t="s">
        <v>86</v>
      </c>
      <c r="E318" s="118">
        <v>1</v>
      </c>
      <c r="F318" s="75">
        <v>23.37</v>
      </c>
      <c r="G318" s="119">
        <v>23.37</v>
      </c>
    </row>
    <row r="319" spans="1:7">
      <c r="A319" s="200" t="s">
        <v>723</v>
      </c>
      <c r="B319" s="201"/>
      <c r="C319" s="201"/>
      <c r="D319" s="201"/>
      <c r="E319" s="201"/>
      <c r="F319" s="201"/>
      <c r="G319" s="121">
        <v>2.33</v>
      </c>
    </row>
    <row r="320" spans="1:7">
      <c r="A320" s="200" t="s">
        <v>724</v>
      </c>
      <c r="B320" s="201"/>
      <c r="C320" s="201"/>
      <c r="D320" s="201"/>
      <c r="E320" s="201"/>
      <c r="F320" s="201"/>
      <c r="G320" s="121">
        <v>25.490000000000002</v>
      </c>
    </row>
    <row r="321" spans="1:7">
      <c r="A321" s="200" t="s">
        <v>725</v>
      </c>
      <c r="B321" s="201"/>
      <c r="C321" s="201"/>
      <c r="D321" s="201"/>
      <c r="E321" s="201"/>
      <c r="F321" s="201"/>
      <c r="G321" s="122">
        <v>27.82</v>
      </c>
    </row>
    <row r="322" spans="1:7">
      <c r="A322" s="200" t="s">
        <v>726</v>
      </c>
      <c r="B322" s="201"/>
      <c r="C322" s="201"/>
      <c r="D322" s="201"/>
      <c r="E322" s="201"/>
      <c r="F322" s="201"/>
      <c r="G322" s="121">
        <v>2.69</v>
      </c>
    </row>
    <row r="323" spans="1:7">
      <c r="A323" s="200" t="s">
        <v>727</v>
      </c>
      <c r="B323" s="201"/>
      <c r="C323" s="201"/>
      <c r="D323" s="201"/>
      <c r="E323" s="201"/>
      <c r="F323" s="201"/>
      <c r="G323" s="121">
        <v>6.4100000000000019</v>
      </c>
    </row>
    <row r="324" spans="1:7">
      <c r="A324" s="200" t="s">
        <v>728</v>
      </c>
      <c r="B324" s="201"/>
      <c r="C324" s="201"/>
      <c r="D324" s="201"/>
      <c r="E324" s="201"/>
      <c r="F324" s="201"/>
      <c r="G324" s="121">
        <v>0</v>
      </c>
    </row>
    <row r="325" spans="1:7">
      <c r="A325" s="200" t="s">
        <v>729</v>
      </c>
      <c r="B325" s="201"/>
      <c r="C325" s="201"/>
      <c r="D325" s="201"/>
      <c r="E325" s="201"/>
      <c r="F325" s="201"/>
      <c r="G325" s="121">
        <v>9.1000000000000014</v>
      </c>
    </row>
    <row r="326" spans="1:7">
      <c r="A326" s="200" t="s">
        <v>730</v>
      </c>
      <c r="B326" s="201"/>
      <c r="C326" s="201"/>
      <c r="D326" s="201"/>
      <c r="E326" s="201"/>
      <c r="F326" s="201"/>
      <c r="G326" s="122">
        <f>ROUND(G321+G325,2)</f>
        <v>36.92</v>
      </c>
    </row>
    <row r="327" spans="1:7">
      <c r="A327" s="200" t="s">
        <v>731</v>
      </c>
      <c r="B327" s="201"/>
      <c r="C327" s="201"/>
      <c r="D327" s="201"/>
      <c r="E327" s="201"/>
      <c r="F327" s="201"/>
      <c r="G327" s="121">
        <v>200</v>
      </c>
    </row>
    <row r="328" spans="1:7">
      <c r="A328" s="200" t="s">
        <v>732</v>
      </c>
      <c r="B328" s="201"/>
      <c r="C328" s="201"/>
      <c r="D328" s="201"/>
      <c r="E328" s="201"/>
      <c r="F328" s="201"/>
      <c r="G328" s="122">
        <f>ROUND(G326*G327,2)</f>
        <v>7384</v>
      </c>
    </row>
    <row r="329" spans="1:7">
      <c r="A329" s="202"/>
      <c r="B329" s="203"/>
      <c r="C329" s="203"/>
      <c r="D329" s="203"/>
      <c r="E329" s="203"/>
      <c r="F329" s="203"/>
      <c r="G329" s="204"/>
    </row>
    <row r="330" spans="1:7">
      <c r="A330" s="43" t="s">
        <v>185</v>
      </c>
      <c r="B330" s="205" t="s">
        <v>186</v>
      </c>
      <c r="C330" s="205"/>
      <c r="D330" s="205"/>
      <c r="E330" s="205"/>
      <c r="F330" s="205"/>
      <c r="G330" s="206"/>
    </row>
    <row r="331" spans="1:7">
      <c r="A331" s="43" t="s">
        <v>187</v>
      </c>
      <c r="B331" s="88" t="s">
        <v>188</v>
      </c>
      <c r="C331" s="117" t="s">
        <v>41</v>
      </c>
      <c r="D331" s="117" t="s">
        <v>47</v>
      </c>
      <c r="E331" s="118"/>
      <c r="F331" s="75"/>
      <c r="G331" s="119"/>
    </row>
    <row r="332" spans="1:7" ht="25.5">
      <c r="A332" s="120">
        <v>4491</v>
      </c>
      <c r="B332" s="44" t="s">
        <v>777</v>
      </c>
      <c r="C332" s="45" t="s">
        <v>778</v>
      </c>
      <c r="D332" s="45" t="s">
        <v>50</v>
      </c>
      <c r="E332" s="118">
        <v>0.04</v>
      </c>
      <c r="F332" s="75">
        <v>7.34</v>
      </c>
      <c r="G332" s="119">
        <v>0.28999999999999998</v>
      </c>
    </row>
    <row r="333" spans="1:7" ht="25.5">
      <c r="A333" s="120">
        <v>5061</v>
      </c>
      <c r="B333" s="44" t="s">
        <v>779</v>
      </c>
      <c r="C333" s="45" t="s">
        <v>778</v>
      </c>
      <c r="D333" s="45" t="s">
        <v>49</v>
      </c>
      <c r="E333" s="118">
        <v>1.2E-2</v>
      </c>
      <c r="F333" s="75">
        <v>12</v>
      </c>
      <c r="G333" s="119">
        <v>0.14000000000000001</v>
      </c>
    </row>
    <row r="334" spans="1:7" ht="25.5">
      <c r="A334" s="120" t="s">
        <v>807</v>
      </c>
      <c r="B334" s="44" t="s">
        <v>808</v>
      </c>
      <c r="C334" s="45" t="s">
        <v>41</v>
      </c>
      <c r="D334" s="45" t="s">
        <v>43</v>
      </c>
      <c r="E334" s="118">
        <v>0.13</v>
      </c>
      <c r="F334" s="75">
        <v>20.32</v>
      </c>
      <c r="G334" s="119">
        <v>2.64</v>
      </c>
    </row>
    <row r="335" spans="1:7" ht="25.5">
      <c r="A335" s="120" t="s">
        <v>760</v>
      </c>
      <c r="B335" s="44" t="s">
        <v>761</v>
      </c>
      <c r="C335" s="45" t="s">
        <v>41</v>
      </c>
      <c r="D335" s="45" t="s">
        <v>43</v>
      </c>
      <c r="E335" s="118">
        <v>0.13</v>
      </c>
      <c r="F335" s="75">
        <v>18.559999999999999</v>
      </c>
      <c r="G335" s="119">
        <v>2.41</v>
      </c>
    </row>
    <row r="336" spans="1:7">
      <c r="A336" s="120" t="s">
        <v>809</v>
      </c>
      <c r="B336" s="44" t="s">
        <v>810</v>
      </c>
      <c r="C336" s="45" t="s">
        <v>778</v>
      </c>
      <c r="D336" s="45" t="s">
        <v>47</v>
      </c>
      <c r="E336" s="118">
        <v>0.09</v>
      </c>
      <c r="F336" s="75">
        <v>115.92</v>
      </c>
      <c r="G336" s="119">
        <v>10.43</v>
      </c>
    </row>
    <row r="337" spans="1:7">
      <c r="A337" s="120" t="s">
        <v>811</v>
      </c>
      <c r="B337" s="44" t="s">
        <v>812</v>
      </c>
      <c r="C337" s="45" t="s">
        <v>778</v>
      </c>
      <c r="D337" s="45" t="s">
        <v>49</v>
      </c>
      <c r="E337" s="118">
        <v>0.02</v>
      </c>
      <c r="F337" s="75">
        <v>15.45</v>
      </c>
      <c r="G337" s="119">
        <v>0.31</v>
      </c>
    </row>
    <row r="338" spans="1:7">
      <c r="A338" s="200" t="s">
        <v>723</v>
      </c>
      <c r="B338" s="201"/>
      <c r="C338" s="201"/>
      <c r="D338" s="201"/>
      <c r="E338" s="201"/>
      <c r="F338" s="201"/>
      <c r="G338" s="121">
        <v>2.77</v>
      </c>
    </row>
    <row r="339" spans="1:7">
      <c r="A339" s="200" t="s">
        <v>724</v>
      </c>
      <c r="B339" s="201"/>
      <c r="C339" s="201"/>
      <c r="D339" s="201"/>
      <c r="E339" s="201"/>
      <c r="F339" s="201"/>
      <c r="G339" s="121">
        <v>13.46</v>
      </c>
    </row>
    <row r="340" spans="1:7">
      <c r="A340" s="200" t="s">
        <v>725</v>
      </c>
      <c r="B340" s="201"/>
      <c r="C340" s="201"/>
      <c r="D340" s="201"/>
      <c r="E340" s="201"/>
      <c r="F340" s="201"/>
      <c r="G340" s="122">
        <v>16.23</v>
      </c>
    </row>
    <row r="341" spans="1:7">
      <c r="A341" s="200" t="s">
        <v>726</v>
      </c>
      <c r="B341" s="201"/>
      <c r="C341" s="201"/>
      <c r="D341" s="201"/>
      <c r="E341" s="201"/>
      <c r="F341" s="201"/>
      <c r="G341" s="121">
        <v>3.2</v>
      </c>
    </row>
    <row r="342" spans="1:7">
      <c r="A342" s="200" t="s">
        <v>727</v>
      </c>
      <c r="B342" s="201"/>
      <c r="C342" s="201"/>
      <c r="D342" s="201"/>
      <c r="E342" s="201"/>
      <c r="F342" s="201"/>
      <c r="G342" s="121">
        <v>4.080000000000001</v>
      </c>
    </row>
    <row r="343" spans="1:7">
      <c r="A343" s="200" t="s">
        <v>728</v>
      </c>
      <c r="B343" s="201"/>
      <c r="C343" s="201"/>
      <c r="D343" s="201"/>
      <c r="E343" s="201"/>
      <c r="F343" s="201"/>
      <c r="G343" s="121">
        <v>0</v>
      </c>
    </row>
    <row r="344" spans="1:7">
      <c r="A344" s="200" t="s">
        <v>729</v>
      </c>
      <c r="B344" s="201"/>
      <c r="C344" s="201"/>
      <c r="D344" s="201"/>
      <c r="E344" s="201"/>
      <c r="F344" s="201"/>
      <c r="G344" s="121">
        <v>7.2800000000000011</v>
      </c>
    </row>
    <row r="345" spans="1:7">
      <c r="A345" s="200" t="s">
        <v>730</v>
      </c>
      <c r="B345" s="201"/>
      <c r="C345" s="201"/>
      <c r="D345" s="201"/>
      <c r="E345" s="201"/>
      <c r="F345" s="201"/>
      <c r="G345" s="122">
        <f>ROUND(G340+G344,2)</f>
        <v>23.51</v>
      </c>
    </row>
    <row r="346" spans="1:7">
      <c r="A346" s="200" t="s">
        <v>731</v>
      </c>
      <c r="B346" s="201"/>
      <c r="C346" s="201"/>
      <c r="D346" s="201"/>
      <c r="E346" s="201"/>
      <c r="F346" s="201"/>
      <c r="G346" s="121">
        <v>12.85</v>
      </c>
    </row>
    <row r="347" spans="1:7">
      <c r="A347" s="200" t="s">
        <v>732</v>
      </c>
      <c r="B347" s="201"/>
      <c r="C347" s="201"/>
      <c r="D347" s="201"/>
      <c r="E347" s="201"/>
      <c r="F347" s="201"/>
      <c r="G347" s="122">
        <f>ROUND(G345*G346,2)</f>
        <v>302.10000000000002</v>
      </c>
    </row>
    <row r="348" spans="1:7">
      <c r="A348" s="202"/>
      <c r="B348" s="203"/>
      <c r="C348" s="203"/>
      <c r="D348" s="203"/>
      <c r="E348" s="203"/>
      <c r="F348" s="203"/>
      <c r="G348" s="204"/>
    </row>
    <row r="349" spans="1:7">
      <c r="A349" s="43">
        <v>4</v>
      </c>
      <c r="B349" s="205" t="s">
        <v>189</v>
      </c>
      <c r="C349" s="205"/>
      <c r="D349" s="205"/>
      <c r="E349" s="205"/>
      <c r="F349" s="205"/>
      <c r="G349" s="206"/>
    </row>
    <row r="350" spans="1:7">
      <c r="A350" s="43" t="s">
        <v>190</v>
      </c>
      <c r="B350" s="205" t="s">
        <v>191</v>
      </c>
      <c r="C350" s="205"/>
      <c r="D350" s="205"/>
      <c r="E350" s="205"/>
      <c r="F350" s="205"/>
      <c r="G350" s="206"/>
    </row>
    <row r="351" spans="1:7" ht="38.25">
      <c r="A351" s="43" t="s">
        <v>192</v>
      </c>
      <c r="B351" s="88" t="s">
        <v>193</v>
      </c>
      <c r="C351" s="117" t="s">
        <v>41</v>
      </c>
      <c r="D351" s="117" t="s">
        <v>48</v>
      </c>
      <c r="E351" s="118"/>
      <c r="F351" s="75"/>
      <c r="G351" s="119"/>
    </row>
    <row r="352" spans="1:7" ht="25.5">
      <c r="A352" s="120">
        <v>4718</v>
      </c>
      <c r="B352" s="44" t="s">
        <v>813</v>
      </c>
      <c r="C352" s="45" t="s">
        <v>778</v>
      </c>
      <c r="D352" s="45" t="s">
        <v>48</v>
      </c>
      <c r="E352" s="118">
        <v>1.38</v>
      </c>
      <c r="F352" s="75">
        <v>78.19</v>
      </c>
      <c r="G352" s="119">
        <v>107.9</v>
      </c>
    </row>
    <row r="353" spans="1:7" ht="25.5">
      <c r="A353" s="120" t="s">
        <v>758</v>
      </c>
      <c r="B353" s="44" t="s">
        <v>759</v>
      </c>
      <c r="C353" s="45" t="s">
        <v>41</v>
      </c>
      <c r="D353" s="45" t="s">
        <v>43</v>
      </c>
      <c r="E353" s="118">
        <v>1.9419999999999999</v>
      </c>
      <c r="F353" s="75">
        <v>20.61</v>
      </c>
      <c r="G353" s="119">
        <v>40.03</v>
      </c>
    </row>
    <row r="354" spans="1:7" ht="25.5">
      <c r="A354" s="120" t="s">
        <v>760</v>
      </c>
      <c r="B354" s="44" t="s">
        <v>761</v>
      </c>
      <c r="C354" s="45" t="s">
        <v>41</v>
      </c>
      <c r="D354" s="45" t="s">
        <v>43</v>
      </c>
      <c r="E354" s="118">
        <v>0.76500000000000001</v>
      </c>
      <c r="F354" s="75">
        <v>18.559999999999999</v>
      </c>
      <c r="G354" s="119">
        <v>14.2</v>
      </c>
    </row>
    <row r="355" spans="1:7" ht="51">
      <c r="A355" s="120" t="s">
        <v>814</v>
      </c>
      <c r="B355" s="44" t="s">
        <v>815</v>
      </c>
      <c r="C355" s="45" t="s">
        <v>41</v>
      </c>
      <c r="D355" s="45" t="s">
        <v>753</v>
      </c>
      <c r="E355" s="118">
        <v>3.2000000000000001E-2</v>
      </c>
      <c r="F355" s="75">
        <v>10.27</v>
      </c>
      <c r="G355" s="119">
        <v>0.33</v>
      </c>
    </row>
    <row r="356" spans="1:7" ht="51">
      <c r="A356" s="120" t="s">
        <v>816</v>
      </c>
      <c r="B356" s="44" t="s">
        <v>817</v>
      </c>
      <c r="C356" s="45" t="s">
        <v>41</v>
      </c>
      <c r="D356" s="45" t="s">
        <v>750</v>
      </c>
      <c r="E356" s="118">
        <v>0.03</v>
      </c>
      <c r="F356" s="75">
        <v>0.73</v>
      </c>
      <c r="G356" s="119">
        <v>0.02</v>
      </c>
    </row>
    <row r="357" spans="1:7">
      <c r="A357" s="200" t="s">
        <v>723</v>
      </c>
      <c r="B357" s="201"/>
      <c r="C357" s="201"/>
      <c r="D357" s="201"/>
      <c r="E357" s="201"/>
      <c r="F357" s="201"/>
      <c r="G357" s="121">
        <v>30.1</v>
      </c>
    </row>
    <row r="358" spans="1:7">
      <c r="A358" s="200" t="s">
        <v>724</v>
      </c>
      <c r="B358" s="201"/>
      <c r="C358" s="201"/>
      <c r="D358" s="201"/>
      <c r="E358" s="201"/>
      <c r="F358" s="201"/>
      <c r="G358" s="121">
        <v>132.38</v>
      </c>
    </row>
    <row r="359" spans="1:7">
      <c r="A359" s="200" t="s">
        <v>725</v>
      </c>
      <c r="B359" s="201"/>
      <c r="C359" s="201"/>
      <c r="D359" s="201"/>
      <c r="E359" s="201"/>
      <c r="F359" s="201"/>
      <c r="G359" s="122">
        <v>162.47999999999999</v>
      </c>
    </row>
    <row r="360" spans="1:7">
      <c r="A360" s="200" t="s">
        <v>726</v>
      </c>
      <c r="B360" s="201"/>
      <c r="C360" s="201"/>
      <c r="D360" s="201"/>
      <c r="E360" s="201"/>
      <c r="F360" s="201"/>
      <c r="G360" s="121">
        <v>34.76</v>
      </c>
    </row>
    <row r="361" spans="1:7">
      <c r="A361" s="200" t="s">
        <v>727</v>
      </c>
      <c r="B361" s="201"/>
      <c r="C361" s="201"/>
      <c r="D361" s="201"/>
      <c r="E361" s="201"/>
      <c r="F361" s="201"/>
      <c r="G361" s="121">
        <v>41.42</v>
      </c>
    </row>
    <row r="362" spans="1:7">
      <c r="A362" s="200" t="s">
        <v>728</v>
      </c>
      <c r="B362" s="201"/>
      <c r="C362" s="201"/>
      <c r="D362" s="201"/>
      <c r="E362" s="201"/>
      <c r="F362" s="201"/>
      <c r="G362" s="121">
        <v>0</v>
      </c>
    </row>
    <row r="363" spans="1:7">
      <c r="A363" s="200" t="s">
        <v>729</v>
      </c>
      <c r="B363" s="201"/>
      <c r="C363" s="201"/>
      <c r="D363" s="201"/>
      <c r="E363" s="201"/>
      <c r="F363" s="201"/>
      <c r="G363" s="121">
        <v>76.180000000000007</v>
      </c>
    </row>
    <row r="364" spans="1:7">
      <c r="A364" s="200" t="s">
        <v>730</v>
      </c>
      <c r="B364" s="201"/>
      <c r="C364" s="201"/>
      <c r="D364" s="201"/>
      <c r="E364" s="201"/>
      <c r="F364" s="201"/>
      <c r="G364" s="122">
        <f>ROUND(G359+G363,2)</f>
        <v>238.66</v>
      </c>
    </row>
    <row r="365" spans="1:7">
      <c r="A365" s="200" t="s">
        <v>731</v>
      </c>
      <c r="B365" s="201"/>
      <c r="C365" s="201"/>
      <c r="D365" s="201"/>
      <c r="E365" s="201"/>
      <c r="F365" s="201"/>
      <c r="G365" s="121">
        <v>0.64</v>
      </c>
    </row>
    <row r="366" spans="1:7">
      <c r="A366" s="200" t="s">
        <v>732</v>
      </c>
      <c r="B366" s="201"/>
      <c r="C366" s="201"/>
      <c r="D366" s="201"/>
      <c r="E366" s="201"/>
      <c r="F366" s="201"/>
      <c r="G366" s="122">
        <f>ROUND(G364*G365,2)</f>
        <v>152.74</v>
      </c>
    </row>
    <row r="367" spans="1:7">
      <c r="A367" s="202"/>
      <c r="B367" s="203"/>
      <c r="C367" s="203"/>
      <c r="D367" s="203"/>
      <c r="E367" s="203"/>
      <c r="F367" s="203"/>
      <c r="G367" s="204"/>
    </row>
    <row r="368" spans="1:7" ht="51">
      <c r="A368" s="43" t="s">
        <v>194</v>
      </c>
      <c r="B368" s="88" t="s">
        <v>195</v>
      </c>
      <c r="C368" s="117" t="s">
        <v>41</v>
      </c>
      <c r="D368" s="117" t="s">
        <v>47</v>
      </c>
      <c r="E368" s="118"/>
      <c r="F368" s="75"/>
      <c r="G368" s="119"/>
    </row>
    <row r="369" spans="1:7" ht="25.5">
      <c r="A369" s="120" t="s">
        <v>758</v>
      </c>
      <c r="B369" s="44" t="s">
        <v>759</v>
      </c>
      <c r="C369" s="45" t="s">
        <v>41</v>
      </c>
      <c r="D369" s="45" t="s">
        <v>43</v>
      </c>
      <c r="E369" s="118">
        <v>4.4999999999999998E-2</v>
      </c>
      <c r="F369" s="75">
        <v>20.61</v>
      </c>
      <c r="G369" s="119">
        <v>0.93</v>
      </c>
    </row>
    <row r="370" spans="1:7" ht="25.5">
      <c r="A370" s="120" t="s">
        <v>760</v>
      </c>
      <c r="B370" s="44" t="s">
        <v>761</v>
      </c>
      <c r="C370" s="45" t="s">
        <v>41</v>
      </c>
      <c r="D370" s="45" t="s">
        <v>43</v>
      </c>
      <c r="E370" s="118">
        <v>8.8999999999999996E-2</v>
      </c>
      <c r="F370" s="75">
        <v>18.559999999999999</v>
      </c>
      <c r="G370" s="119">
        <v>1.65</v>
      </c>
    </row>
    <row r="371" spans="1:7" ht="38.25">
      <c r="A371" s="120" t="s">
        <v>818</v>
      </c>
      <c r="B371" s="44" t="s">
        <v>819</v>
      </c>
      <c r="C371" s="45" t="s">
        <v>41</v>
      </c>
      <c r="D371" s="45" t="s">
        <v>753</v>
      </c>
      <c r="E371" s="118">
        <v>2.5000000000000001E-2</v>
      </c>
      <c r="F371" s="75">
        <v>6.5</v>
      </c>
      <c r="G371" s="119">
        <v>0.16</v>
      </c>
    </row>
    <row r="372" spans="1:7" ht="38.25">
      <c r="A372" s="120" t="s">
        <v>820</v>
      </c>
      <c r="B372" s="44" t="s">
        <v>821</v>
      </c>
      <c r="C372" s="45" t="s">
        <v>41</v>
      </c>
      <c r="D372" s="45" t="s">
        <v>750</v>
      </c>
      <c r="E372" s="118">
        <v>4.2000000000000003E-2</v>
      </c>
      <c r="F372" s="75">
        <v>0.86</v>
      </c>
      <c r="G372" s="119">
        <v>0.04</v>
      </c>
    </row>
    <row r="373" spans="1:7">
      <c r="A373" s="200" t="s">
        <v>723</v>
      </c>
      <c r="B373" s="201"/>
      <c r="C373" s="201"/>
      <c r="D373" s="201"/>
      <c r="E373" s="201"/>
      <c r="F373" s="201"/>
      <c r="G373" s="121">
        <v>1.39</v>
      </c>
    </row>
    <row r="374" spans="1:7">
      <c r="A374" s="200" t="s">
        <v>724</v>
      </c>
      <c r="B374" s="201"/>
      <c r="C374" s="201"/>
      <c r="D374" s="201"/>
      <c r="E374" s="201"/>
      <c r="F374" s="201"/>
      <c r="G374" s="121">
        <v>1.39</v>
      </c>
    </row>
    <row r="375" spans="1:7">
      <c r="A375" s="200" t="s">
        <v>725</v>
      </c>
      <c r="B375" s="201"/>
      <c r="C375" s="201"/>
      <c r="D375" s="201"/>
      <c r="E375" s="201"/>
      <c r="F375" s="201"/>
      <c r="G375" s="122">
        <v>2.78</v>
      </c>
    </row>
    <row r="376" spans="1:7">
      <c r="A376" s="200" t="s">
        <v>726</v>
      </c>
      <c r="B376" s="201"/>
      <c r="C376" s="201"/>
      <c r="D376" s="201"/>
      <c r="E376" s="201"/>
      <c r="F376" s="201"/>
      <c r="G376" s="121">
        <v>1.6</v>
      </c>
    </row>
    <row r="377" spans="1:7">
      <c r="A377" s="200" t="s">
        <v>727</v>
      </c>
      <c r="B377" s="201"/>
      <c r="C377" s="201"/>
      <c r="D377" s="201"/>
      <c r="E377" s="201"/>
      <c r="F377" s="201"/>
      <c r="G377" s="121">
        <v>0.92</v>
      </c>
    </row>
    <row r="378" spans="1:7">
      <c r="A378" s="200" t="s">
        <v>728</v>
      </c>
      <c r="B378" s="201"/>
      <c r="C378" s="201"/>
      <c r="D378" s="201"/>
      <c r="E378" s="201"/>
      <c r="F378" s="201"/>
      <c r="G378" s="121">
        <v>0</v>
      </c>
    </row>
    <row r="379" spans="1:7">
      <c r="A379" s="200" t="s">
        <v>729</v>
      </c>
      <c r="B379" s="201"/>
      <c r="C379" s="201"/>
      <c r="D379" s="201"/>
      <c r="E379" s="201"/>
      <c r="F379" s="201"/>
      <c r="G379" s="121">
        <v>2.52</v>
      </c>
    </row>
    <row r="380" spans="1:7">
      <c r="A380" s="200" t="s">
        <v>730</v>
      </c>
      <c r="B380" s="201"/>
      <c r="C380" s="201"/>
      <c r="D380" s="201"/>
      <c r="E380" s="201"/>
      <c r="F380" s="201"/>
      <c r="G380" s="122">
        <f>ROUND(G375+G379,2)</f>
        <v>5.3</v>
      </c>
    </row>
    <row r="381" spans="1:7">
      <c r="A381" s="200" t="s">
        <v>731</v>
      </c>
      <c r="B381" s="201"/>
      <c r="C381" s="201"/>
      <c r="D381" s="201"/>
      <c r="E381" s="201"/>
      <c r="F381" s="201"/>
      <c r="G381" s="121">
        <v>12.85</v>
      </c>
    </row>
    <row r="382" spans="1:7">
      <c r="A382" s="200" t="s">
        <v>732</v>
      </c>
      <c r="B382" s="201"/>
      <c r="C382" s="201"/>
      <c r="D382" s="201"/>
      <c r="E382" s="201"/>
      <c r="F382" s="201"/>
      <c r="G382" s="122">
        <f>ROUND(G380*G381,2)</f>
        <v>68.11</v>
      </c>
    </row>
    <row r="383" spans="1:7">
      <c r="A383" s="202"/>
      <c r="B383" s="203"/>
      <c r="C383" s="203"/>
      <c r="D383" s="203"/>
      <c r="E383" s="203"/>
      <c r="F383" s="203"/>
      <c r="G383" s="204"/>
    </row>
    <row r="384" spans="1:7" ht="51">
      <c r="A384" s="43" t="s">
        <v>196</v>
      </c>
      <c r="B384" s="88" t="s">
        <v>197</v>
      </c>
      <c r="C384" s="117" t="s">
        <v>41</v>
      </c>
      <c r="D384" s="117" t="s">
        <v>47</v>
      </c>
      <c r="E384" s="118"/>
      <c r="F384" s="75"/>
      <c r="G384" s="119"/>
    </row>
    <row r="385" spans="1:7" ht="38.25">
      <c r="A385" s="120">
        <v>2692</v>
      </c>
      <c r="B385" s="44" t="s">
        <v>822</v>
      </c>
      <c r="C385" s="45" t="s">
        <v>778</v>
      </c>
      <c r="D385" s="45" t="s">
        <v>823</v>
      </c>
      <c r="E385" s="118">
        <v>1.7000000000000001E-2</v>
      </c>
      <c r="F385" s="75">
        <v>6.64</v>
      </c>
      <c r="G385" s="119">
        <v>0.11</v>
      </c>
    </row>
    <row r="386" spans="1:7" ht="25.5">
      <c r="A386" s="120">
        <v>4491</v>
      </c>
      <c r="B386" s="44" t="s">
        <v>777</v>
      </c>
      <c r="C386" s="45" t="s">
        <v>778</v>
      </c>
      <c r="D386" s="45" t="s">
        <v>50</v>
      </c>
      <c r="E386" s="118">
        <v>0.37</v>
      </c>
      <c r="F386" s="75">
        <v>7.34</v>
      </c>
      <c r="G386" s="119">
        <v>2.72</v>
      </c>
    </row>
    <row r="387" spans="1:7" ht="25.5">
      <c r="A387" s="120">
        <v>4517</v>
      </c>
      <c r="B387" s="44" t="s">
        <v>824</v>
      </c>
      <c r="C387" s="45" t="s">
        <v>778</v>
      </c>
      <c r="D387" s="45" t="s">
        <v>50</v>
      </c>
      <c r="E387" s="118">
        <v>0.44</v>
      </c>
      <c r="F387" s="75">
        <v>2.56</v>
      </c>
      <c r="G387" s="119">
        <v>1.1299999999999999</v>
      </c>
    </row>
    <row r="388" spans="1:7" ht="25.5">
      <c r="A388" s="120">
        <v>5068</v>
      </c>
      <c r="B388" s="44" t="s">
        <v>825</v>
      </c>
      <c r="C388" s="45" t="s">
        <v>778</v>
      </c>
      <c r="D388" s="45" t="s">
        <v>49</v>
      </c>
      <c r="E388" s="118">
        <v>9.5000000000000001E-2</v>
      </c>
      <c r="F388" s="75">
        <v>12.2</v>
      </c>
      <c r="G388" s="119">
        <v>1.1599999999999999</v>
      </c>
    </row>
    <row r="389" spans="1:7" ht="38.25">
      <c r="A389" s="120">
        <v>6193</v>
      </c>
      <c r="B389" s="44" t="s">
        <v>826</v>
      </c>
      <c r="C389" s="45" t="s">
        <v>778</v>
      </c>
      <c r="D389" s="45" t="s">
        <v>50</v>
      </c>
      <c r="E389" s="118">
        <v>1.38</v>
      </c>
      <c r="F389" s="75">
        <v>21.19</v>
      </c>
      <c r="G389" s="119">
        <v>29.24</v>
      </c>
    </row>
    <row r="390" spans="1:7" ht="25.5">
      <c r="A390" s="120" t="s">
        <v>782</v>
      </c>
      <c r="B390" s="44" t="s">
        <v>783</v>
      </c>
      <c r="C390" s="45" t="s">
        <v>41</v>
      </c>
      <c r="D390" s="45" t="s">
        <v>43</v>
      </c>
      <c r="E390" s="118">
        <v>1.444</v>
      </c>
      <c r="F390" s="75">
        <v>19.47</v>
      </c>
      <c r="G390" s="119">
        <v>28.11</v>
      </c>
    </row>
    <row r="391" spans="1:7" ht="25.5">
      <c r="A391" s="120" t="s">
        <v>784</v>
      </c>
      <c r="B391" s="44" t="s">
        <v>785</v>
      </c>
      <c r="C391" s="45" t="s">
        <v>41</v>
      </c>
      <c r="D391" s="45" t="s">
        <v>43</v>
      </c>
      <c r="E391" s="118">
        <v>2.3570000000000002</v>
      </c>
      <c r="F391" s="75">
        <v>20.28</v>
      </c>
      <c r="G391" s="119">
        <v>47.8</v>
      </c>
    </row>
    <row r="392" spans="1:7">
      <c r="A392" s="200" t="s">
        <v>723</v>
      </c>
      <c r="B392" s="201"/>
      <c r="C392" s="201"/>
      <c r="D392" s="201"/>
      <c r="E392" s="201"/>
      <c r="F392" s="201"/>
      <c r="G392" s="121">
        <v>42.77</v>
      </c>
    </row>
    <row r="393" spans="1:7">
      <c r="A393" s="200" t="s">
        <v>724</v>
      </c>
      <c r="B393" s="201"/>
      <c r="C393" s="201"/>
      <c r="D393" s="201"/>
      <c r="E393" s="201"/>
      <c r="F393" s="201"/>
      <c r="G393" s="121">
        <v>67.5</v>
      </c>
    </row>
    <row r="394" spans="1:7">
      <c r="A394" s="200" t="s">
        <v>725</v>
      </c>
      <c r="B394" s="201"/>
      <c r="C394" s="201"/>
      <c r="D394" s="201"/>
      <c r="E394" s="201"/>
      <c r="F394" s="201"/>
      <c r="G394" s="122">
        <v>110.27</v>
      </c>
    </row>
    <row r="395" spans="1:7">
      <c r="A395" s="200" t="s">
        <v>726</v>
      </c>
      <c r="B395" s="201"/>
      <c r="C395" s="201"/>
      <c r="D395" s="201"/>
      <c r="E395" s="201"/>
      <c r="F395" s="201"/>
      <c r="G395" s="121">
        <v>49.39</v>
      </c>
    </row>
    <row r="396" spans="1:7">
      <c r="A396" s="200" t="s">
        <v>727</v>
      </c>
      <c r="B396" s="201"/>
      <c r="C396" s="201"/>
      <c r="D396" s="201"/>
      <c r="E396" s="201"/>
      <c r="F396" s="201"/>
      <c r="G396" s="121">
        <v>33.53</v>
      </c>
    </row>
    <row r="397" spans="1:7">
      <c r="A397" s="200" t="s">
        <v>728</v>
      </c>
      <c r="B397" s="201"/>
      <c r="C397" s="201"/>
      <c r="D397" s="201"/>
      <c r="E397" s="201"/>
      <c r="F397" s="201"/>
      <c r="G397" s="121">
        <v>0</v>
      </c>
    </row>
    <row r="398" spans="1:7">
      <c r="A398" s="200" t="s">
        <v>729</v>
      </c>
      <c r="B398" s="201"/>
      <c r="C398" s="201"/>
      <c r="D398" s="201"/>
      <c r="E398" s="201"/>
      <c r="F398" s="201"/>
      <c r="G398" s="121">
        <v>82.92</v>
      </c>
    </row>
    <row r="399" spans="1:7">
      <c r="A399" s="200" t="s">
        <v>730</v>
      </c>
      <c r="B399" s="201"/>
      <c r="C399" s="201"/>
      <c r="D399" s="201"/>
      <c r="E399" s="201"/>
      <c r="F399" s="201"/>
      <c r="G399" s="122">
        <f>ROUND(G394+G398,2)</f>
        <v>193.19</v>
      </c>
    </row>
    <row r="400" spans="1:7">
      <c r="A400" s="200" t="s">
        <v>731</v>
      </c>
      <c r="B400" s="201"/>
      <c r="C400" s="201"/>
      <c r="D400" s="201"/>
      <c r="E400" s="201"/>
      <c r="F400" s="201"/>
      <c r="G400" s="121">
        <v>1.97</v>
      </c>
    </row>
    <row r="401" spans="1:7">
      <c r="A401" s="200" t="s">
        <v>732</v>
      </c>
      <c r="B401" s="201"/>
      <c r="C401" s="201"/>
      <c r="D401" s="201"/>
      <c r="E401" s="201"/>
      <c r="F401" s="201"/>
      <c r="G401" s="122">
        <f>ROUND(G399*G400,2)</f>
        <v>380.58</v>
      </c>
    </row>
    <row r="402" spans="1:7">
      <c r="A402" s="202"/>
      <c r="B402" s="203"/>
      <c r="C402" s="203"/>
      <c r="D402" s="203"/>
      <c r="E402" s="203"/>
      <c r="F402" s="203"/>
      <c r="G402" s="204"/>
    </row>
    <row r="403" spans="1:7" ht="38.25">
      <c r="A403" s="43" t="s">
        <v>198</v>
      </c>
      <c r="B403" s="88" t="s">
        <v>199</v>
      </c>
      <c r="C403" s="117" t="s">
        <v>41</v>
      </c>
      <c r="D403" s="117" t="s">
        <v>47</v>
      </c>
      <c r="E403" s="118"/>
      <c r="F403" s="75"/>
      <c r="G403" s="119"/>
    </row>
    <row r="404" spans="1:7" ht="25.5">
      <c r="A404" s="120">
        <v>42408</v>
      </c>
      <c r="B404" s="44" t="s">
        <v>827</v>
      </c>
      <c r="C404" s="45" t="s">
        <v>778</v>
      </c>
      <c r="D404" s="45" t="s">
        <v>47</v>
      </c>
      <c r="E404" s="118">
        <v>1.04</v>
      </c>
      <c r="F404" s="75">
        <v>1.19</v>
      </c>
      <c r="G404" s="119">
        <v>1.24</v>
      </c>
    </row>
    <row r="405" spans="1:7" ht="25.5">
      <c r="A405" s="120" t="s">
        <v>758</v>
      </c>
      <c r="B405" s="44" t="s">
        <v>759</v>
      </c>
      <c r="C405" s="45" t="s">
        <v>41</v>
      </c>
      <c r="D405" s="45" t="s">
        <v>43</v>
      </c>
      <c r="E405" s="118">
        <v>1.4E-2</v>
      </c>
      <c r="F405" s="75">
        <v>20.61</v>
      </c>
      <c r="G405" s="119">
        <v>0.28999999999999998</v>
      </c>
    </row>
    <row r="406" spans="1:7" ht="25.5">
      <c r="A406" s="120" t="s">
        <v>760</v>
      </c>
      <c r="B406" s="44" t="s">
        <v>761</v>
      </c>
      <c r="C406" s="45" t="s">
        <v>41</v>
      </c>
      <c r="D406" s="45" t="s">
        <v>43</v>
      </c>
      <c r="E406" s="118">
        <v>5.0000000000000001E-3</v>
      </c>
      <c r="F406" s="75">
        <v>18.559999999999999</v>
      </c>
      <c r="G406" s="119">
        <v>0.09</v>
      </c>
    </row>
    <row r="407" spans="1:7">
      <c r="A407" s="200" t="s">
        <v>723</v>
      </c>
      <c r="B407" s="201"/>
      <c r="C407" s="201"/>
      <c r="D407" s="201"/>
      <c r="E407" s="201"/>
      <c r="F407" s="201"/>
      <c r="G407" s="121">
        <v>0.21</v>
      </c>
    </row>
    <row r="408" spans="1:7">
      <c r="A408" s="200" t="s">
        <v>724</v>
      </c>
      <c r="B408" s="201"/>
      <c r="C408" s="201"/>
      <c r="D408" s="201"/>
      <c r="E408" s="201"/>
      <c r="F408" s="201"/>
      <c r="G408" s="121">
        <v>1.4100000000000001</v>
      </c>
    </row>
    <row r="409" spans="1:7">
      <c r="A409" s="200" t="s">
        <v>725</v>
      </c>
      <c r="B409" s="201"/>
      <c r="C409" s="201"/>
      <c r="D409" s="201"/>
      <c r="E409" s="201"/>
      <c r="F409" s="201"/>
      <c r="G409" s="122">
        <v>1.62</v>
      </c>
    </row>
    <row r="410" spans="1:7">
      <c r="A410" s="200" t="s">
        <v>726</v>
      </c>
      <c r="B410" s="201"/>
      <c r="C410" s="201"/>
      <c r="D410" s="201"/>
      <c r="E410" s="201"/>
      <c r="F410" s="201"/>
      <c r="G410" s="121">
        <v>0.24</v>
      </c>
    </row>
    <row r="411" spans="1:7">
      <c r="A411" s="200" t="s">
        <v>727</v>
      </c>
      <c r="B411" s="201"/>
      <c r="C411" s="201"/>
      <c r="D411" s="201"/>
      <c r="E411" s="201"/>
      <c r="F411" s="201"/>
      <c r="G411" s="121">
        <v>0.3999999997764826</v>
      </c>
    </row>
    <row r="412" spans="1:7">
      <c r="A412" s="200" t="s">
        <v>728</v>
      </c>
      <c r="B412" s="201"/>
      <c r="C412" s="201"/>
      <c r="D412" s="201"/>
      <c r="E412" s="201"/>
      <c r="F412" s="201"/>
      <c r="G412" s="121">
        <v>0</v>
      </c>
    </row>
    <row r="413" spans="1:7">
      <c r="A413" s="200" t="s">
        <v>729</v>
      </c>
      <c r="B413" s="201"/>
      <c r="C413" s="201"/>
      <c r="D413" s="201"/>
      <c r="E413" s="201"/>
      <c r="F413" s="201"/>
      <c r="G413" s="121">
        <v>0.63999999999999968</v>
      </c>
    </row>
    <row r="414" spans="1:7">
      <c r="A414" s="200" t="s">
        <v>730</v>
      </c>
      <c r="B414" s="201"/>
      <c r="C414" s="201"/>
      <c r="D414" s="201"/>
      <c r="E414" s="201"/>
      <c r="F414" s="201"/>
      <c r="G414" s="122">
        <f>ROUND(G409+G413,2)</f>
        <v>2.2599999999999998</v>
      </c>
    </row>
    <row r="415" spans="1:7">
      <c r="A415" s="200" t="s">
        <v>731</v>
      </c>
      <c r="B415" s="201"/>
      <c r="C415" s="201"/>
      <c r="D415" s="201"/>
      <c r="E415" s="201"/>
      <c r="F415" s="201"/>
      <c r="G415" s="121">
        <v>12.85</v>
      </c>
    </row>
    <row r="416" spans="1:7">
      <c r="A416" s="200" t="s">
        <v>732</v>
      </c>
      <c r="B416" s="201"/>
      <c r="C416" s="201"/>
      <c r="D416" s="201"/>
      <c r="E416" s="201"/>
      <c r="F416" s="201"/>
      <c r="G416" s="122">
        <f>ROUND(G414*G415,2)</f>
        <v>29.04</v>
      </c>
    </row>
    <row r="417" spans="1:7">
      <c r="A417" s="202"/>
      <c r="B417" s="203"/>
      <c r="C417" s="203"/>
      <c r="D417" s="203"/>
      <c r="E417" s="203"/>
      <c r="F417" s="203"/>
      <c r="G417" s="204"/>
    </row>
    <row r="418" spans="1:7" ht="38.25">
      <c r="A418" s="43" t="s">
        <v>200</v>
      </c>
      <c r="B418" s="88" t="s">
        <v>201</v>
      </c>
      <c r="C418" s="117" t="s">
        <v>41</v>
      </c>
      <c r="D418" s="117" t="s">
        <v>49</v>
      </c>
      <c r="E418" s="118"/>
      <c r="F418" s="75"/>
      <c r="G418" s="119"/>
    </row>
    <row r="419" spans="1:7" ht="51">
      <c r="A419" s="120">
        <v>21141</v>
      </c>
      <c r="B419" s="44" t="s">
        <v>828</v>
      </c>
      <c r="C419" s="45" t="s">
        <v>778</v>
      </c>
      <c r="D419" s="45" t="s">
        <v>47</v>
      </c>
      <c r="E419" s="118">
        <v>0.82399999999999995</v>
      </c>
      <c r="F419" s="75">
        <v>11.06</v>
      </c>
      <c r="G419" s="119">
        <v>9.11</v>
      </c>
    </row>
    <row r="420" spans="1:7" ht="51">
      <c r="A420" s="120">
        <v>42407</v>
      </c>
      <c r="B420" s="44" t="s">
        <v>829</v>
      </c>
      <c r="C420" s="45" t="s">
        <v>778</v>
      </c>
      <c r="D420" s="45" t="s">
        <v>50</v>
      </c>
      <c r="E420" s="118">
        <v>0.67600000000000005</v>
      </c>
      <c r="F420" s="75">
        <v>5.4</v>
      </c>
      <c r="G420" s="119">
        <v>3.65</v>
      </c>
    </row>
    <row r="421" spans="1:7" ht="25.5">
      <c r="A421" s="120">
        <v>43132</v>
      </c>
      <c r="B421" s="44" t="s">
        <v>830</v>
      </c>
      <c r="C421" s="45" t="s">
        <v>778</v>
      </c>
      <c r="D421" s="45" t="s">
        <v>49</v>
      </c>
      <c r="E421" s="118">
        <v>1.0999999999999999E-2</v>
      </c>
      <c r="F421" s="75">
        <v>21.16</v>
      </c>
      <c r="G421" s="119">
        <v>0.23</v>
      </c>
    </row>
    <row r="422" spans="1:7" ht="25.5">
      <c r="A422" s="120" t="s">
        <v>831</v>
      </c>
      <c r="B422" s="44" t="s">
        <v>832</v>
      </c>
      <c r="C422" s="45" t="s">
        <v>41</v>
      </c>
      <c r="D422" s="45" t="s">
        <v>43</v>
      </c>
      <c r="E422" s="118">
        <v>1.4999999999999999E-2</v>
      </c>
      <c r="F422" s="75">
        <v>19.649999999999999</v>
      </c>
      <c r="G422" s="119">
        <v>0.28999999999999998</v>
      </c>
    </row>
    <row r="423" spans="1:7" ht="25.5">
      <c r="A423" s="120" t="s">
        <v>833</v>
      </c>
      <c r="B423" s="44" t="s">
        <v>834</v>
      </c>
      <c r="C423" s="45" t="s">
        <v>41</v>
      </c>
      <c r="D423" s="45" t="s">
        <v>43</v>
      </c>
      <c r="E423" s="118">
        <v>4.2000000000000003E-2</v>
      </c>
      <c r="F423" s="75">
        <v>20.5</v>
      </c>
      <c r="G423" s="119">
        <v>0.86</v>
      </c>
    </row>
    <row r="424" spans="1:7">
      <c r="A424" s="200" t="s">
        <v>723</v>
      </c>
      <c r="B424" s="201"/>
      <c r="C424" s="201"/>
      <c r="D424" s="201"/>
      <c r="E424" s="201"/>
      <c r="F424" s="201"/>
      <c r="G424" s="121">
        <v>0.65</v>
      </c>
    </row>
    <row r="425" spans="1:7">
      <c r="A425" s="200" t="s">
        <v>724</v>
      </c>
      <c r="B425" s="201"/>
      <c r="C425" s="201"/>
      <c r="D425" s="201"/>
      <c r="E425" s="201"/>
      <c r="F425" s="201"/>
      <c r="G425" s="121">
        <v>13.5</v>
      </c>
    </row>
    <row r="426" spans="1:7">
      <c r="A426" s="200" t="s">
        <v>725</v>
      </c>
      <c r="B426" s="201"/>
      <c r="C426" s="201"/>
      <c r="D426" s="201"/>
      <c r="E426" s="201"/>
      <c r="F426" s="201"/>
      <c r="G426" s="122">
        <v>14.15</v>
      </c>
    </row>
    <row r="427" spans="1:7">
      <c r="A427" s="200" t="s">
        <v>726</v>
      </c>
      <c r="B427" s="201"/>
      <c r="C427" s="201"/>
      <c r="D427" s="201"/>
      <c r="E427" s="201"/>
      <c r="F427" s="201"/>
      <c r="G427" s="121">
        <v>0.75</v>
      </c>
    </row>
    <row r="428" spans="1:7">
      <c r="A428" s="200" t="s">
        <v>727</v>
      </c>
      <c r="B428" s="201"/>
      <c r="C428" s="201"/>
      <c r="D428" s="201"/>
      <c r="E428" s="201"/>
      <c r="F428" s="201"/>
      <c r="G428" s="121">
        <v>3.1300000000000008</v>
      </c>
    </row>
    <row r="429" spans="1:7">
      <c r="A429" s="200" t="s">
        <v>728</v>
      </c>
      <c r="B429" s="201"/>
      <c r="C429" s="201"/>
      <c r="D429" s="201"/>
      <c r="E429" s="201"/>
      <c r="F429" s="201"/>
      <c r="G429" s="121">
        <v>0</v>
      </c>
    </row>
    <row r="430" spans="1:7">
      <c r="A430" s="200" t="s">
        <v>729</v>
      </c>
      <c r="B430" s="201"/>
      <c r="C430" s="201"/>
      <c r="D430" s="201"/>
      <c r="E430" s="201"/>
      <c r="F430" s="201"/>
      <c r="G430" s="121">
        <v>3.8800000000000008</v>
      </c>
    </row>
    <row r="431" spans="1:7">
      <c r="A431" s="200" t="s">
        <v>730</v>
      </c>
      <c r="B431" s="201"/>
      <c r="C431" s="201"/>
      <c r="D431" s="201"/>
      <c r="E431" s="201"/>
      <c r="F431" s="201"/>
      <c r="G431" s="122">
        <f>ROUND(G426+G430,2)</f>
        <v>18.03</v>
      </c>
    </row>
    <row r="432" spans="1:7">
      <c r="A432" s="200" t="s">
        <v>731</v>
      </c>
      <c r="B432" s="201"/>
      <c r="C432" s="201"/>
      <c r="D432" s="201"/>
      <c r="E432" s="201"/>
      <c r="F432" s="201"/>
      <c r="G432" s="121">
        <v>19.399999999999999</v>
      </c>
    </row>
    <row r="433" spans="1:7">
      <c r="A433" s="200" t="s">
        <v>732</v>
      </c>
      <c r="B433" s="201"/>
      <c r="C433" s="201"/>
      <c r="D433" s="201"/>
      <c r="E433" s="201"/>
      <c r="F433" s="201"/>
      <c r="G433" s="122">
        <f>ROUND(G431*G432,2)</f>
        <v>349.78</v>
      </c>
    </row>
    <row r="434" spans="1:7">
      <c r="A434" s="202"/>
      <c r="B434" s="203"/>
      <c r="C434" s="203"/>
      <c r="D434" s="203"/>
      <c r="E434" s="203"/>
      <c r="F434" s="203"/>
      <c r="G434" s="204"/>
    </row>
    <row r="435" spans="1:7" ht="38.25">
      <c r="A435" s="43" t="s">
        <v>202</v>
      </c>
      <c r="B435" s="88" t="s">
        <v>203</v>
      </c>
      <c r="C435" s="117" t="s">
        <v>41</v>
      </c>
      <c r="D435" s="117" t="s">
        <v>49</v>
      </c>
      <c r="E435" s="118"/>
      <c r="F435" s="75"/>
      <c r="G435" s="119"/>
    </row>
    <row r="436" spans="1:7" ht="51">
      <c r="A436" s="120">
        <v>42407</v>
      </c>
      <c r="B436" s="44" t="s">
        <v>829</v>
      </c>
      <c r="C436" s="45" t="s">
        <v>778</v>
      </c>
      <c r="D436" s="45" t="s">
        <v>50</v>
      </c>
      <c r="E436" s="118">
        <v>0.45500000000000002</v>
      </c>
      <c r="F436" s="75">
        <v>5.4</v>
      </c>
      <c r="G436" s="119">
        <v>2.46</v>
      </c>
    </row>
    <row r="437" spans="1:7" ht="25.5">
      <c r="A437" s="120">
        <v>43132</v>
      </c>
      <c r="B437" s="44" t="s">
        <v>830</v>
      </c>
      <c r="C437" s="45" t="s">
        <v>778</v>
      </c>
      <c r="D437" s="45" t="s">
        <v>49</v>
      </c>
      <c r="E437" s="118">
        <v>1.0999999999999999E-2</v>
      </c>
      <c r="F437" s="75">
        <v>21.16</v>
      </c>
      <c r="G437" s="119">
        <v>0.23</v>
      </c>
    </row>
    <row r="438" spans="1:7" ht="51">
      <c r="A438" s="120">
        <v>7155</v>
      </c>
      <c r="B438" s="44" t="s">
        <v>835</v>
      </c>
      <c r="C438" s="45" t="s">
        <v>778</v>
      </c>
      <c r="D438" s="45" t="s">
        <v>47</v>
      </c>
      <c r="E438" s="118">
        <v>0.55500000000000005</v>
      </c>
      <c r="F438" s="75">
        <v>16.489999999999998</v>
      </c>
      <c r="G438" s="119">
        <v>9.15</v>
      </c>
    </row>
    <row r="439" spans="1:7" ht="25.5">
      <c r="A439" s="120" t="s">
        <v>831</v>
      </c>
      <c r="B439" s="44" t="s">
        <v>832</v>
      </c>
      <c r="C439" s="45" t="s">
        <v>41</v>
      </c>
      <c r="D439" s="45" t="s">
        <v>43</v>
      </c>
      <c r="E439" s="118">
        <v>1.0999999999999999E-2</v>
      </c>
      <c r="F439" s="75">
        <v>19.649999999999999</v>
      </c>
      <c r="G439" s="119">
        <v>0.22</v>
      </c>
    </row>
    <row r="440" spans="1:7" ht="25.5">
      <c r="A440" s="120" t="s">
        <v>833</v>
      </c>
      <c r="B440" s="44" t="s">
        <v>834</v>
      </c>
      <c r="C440" s="45" t="s">
        <v>41</v>
      </c>
      <c r="D440" s="45" t="s">
        <v>43</v>
      </c>
      <c r="E440" s="118">
        <v>3.1E-2</v>
      </c>
      <c r="F440" s="75">
        <v>20.5</v>
      </c>
      <c r="G440" s="119">
        <v>0.64</v>
      </c>
    </row>
    <row r="441" spans="1:7">
      <c r="A441" s="200" t="s">
        <v>723</v>
      </c>
      <c r="B441" s="201"/>
      <c r="C441" s="201"/>
      <c r="D441" s="201"/>
      <c r="E441" s="201"/>
      <c r="F441" s="201"/>
      <c r="G441" s="121">
        <v>0.48</v>
      </c>
    </row>
    <row r="442" spans="1:7">
      <c r="A442" s="200" t="s">
        <v>724</v>
      </c>
      <c r="B442" s="201"/>
      <c r="C442" s="201"/>
      <c r="D442" s="201"/>
      <c r="E442" s="201"/>
      <c r="F442" s="201"/>
      <c r="G442" s="121">
        <v>12.209999999999999</v>
      </c>
    </row>
    <row r="443" spans="1:7">
      <c r="A443" s="200" t="s">
        <v>725</v>
      </c>
      <c r="B443" s="201"/>
      <c r="C443" s="201"/>
      <c r="D443" s="201"/>
      <c r="E443" s="201"/>
      <c r="F443" s="201"/>
      <c r="G443" s="122">
        <v>12.69</v>
      </c>
    </row>
    <row r="444" spans="1:7">
      <c r="A444" s="200" t="s">
        <v>726</v>
      </c>
      <c r="B444" s="201"/>
      <c r="C444" s="201"/>
      <c r="D444" s="201"/>
      <c r="E444" s="201"/>
      <c r="F444" s="201"/>
      <c r="G444" s="121">
        <v>0.55000000000000004</v>
      </c>
    </row>
    <row r="445" spans="1:7">
      <c r="A445" s="200" t="s">
        <v>727</v>
      </c>
      <c r="B445" s="201"/>
      <c r="C445" s="201"/>
      <c r="D445" s="201"/>
      <c r="E445" s="201"/>
      <c r="F445" s="201"/>
      <c r="G445" s="121">
        <v>2.78</v>
      </c>
    </row>
    <row r="446" spans="1:7">
      <c r="A446" s="200" t="s">
        <v>728</v>
      </c>
      <c r="B446" s="201"/>
      <c r="C446" s="201"/>
      <c r="D446" s="201"/>
      <c r="E446" s="201"/>
      <c r="F446" s="201"/>
      <c r="G446" s="121">
        <v>0</v>
      </c>
    </row>
    <row r="447" spans="1:7">
      <c r="A447" s="200" t="s">
        <v>729</v>
      </c>
      <c r="B447" s="201"/>
      <c r="C447" s="201"/>
      <c r="D447" s="201"/>
      <c r="E447" s="201"/>
      <c r="F447" s="201"/>
      <c r="G447" s="121">
        <v>3.33</v>
      </c>
    </row>
    <row r="448" spans="1:7">
      <c r="A448" s="200" t="s">
        <v>730</v>
      </c>
      <c r="B448" s="201"/>
      <c r="C448" s="201"/>
      <c r="D448" s="201"/>
      <c r="E448" s="201"/>
      <c r="F448" s="201"/>
      <c r="G448" s="122">
        <f>ROUND(G443+G447,2)</f>
        <v>16.02</v>
      </c>
    </row>
    <row r="449" spans="1:7">
      <c r="A449" s="200" t="s">
        <v>731</v>
      </c>
      <c r="B449" s="201"/>
      <c r="C449" s="201"/>
      <c r="D449" s="201"/>
      <c r="E449" s="201"/>
      <c r="F449" s="201"/>
      <c r="G449" s="121">
        <v>28.83</v>
      </c>
    </row>
    <row r="450" spans="1:7">
      <c r="A450" s="200" t="s">
        <v>732</v>
      </c>
      <c r="B450" s="201"/>
      <c r="C450" s="201"/>
      <c r="D450" s="201"/>
      <c r="E450" s="201"/>
      <c r="F450" s="201"/>
      <c r="G450" s="122">
        <f>ROUND(G448*G449,2)</f>
        <v>461.86</v>
      </c>
    </row>
    <row r="451" spans="1:7">
      <c r="A451" s="202"/>
      <c r="B451" s="203"/>
      <c r="C451" s="203"/>
      <c r="D451" s="203"/>
      <c r="E451" s="203"/>
      <c r="F451" s="203"/>
      <c r="G451" s="204"/>
    </row>
    <row r="452" spans="1:7" ht="51">
      <c r="A452" s="43" t="s">
        <v>204</v>
      </c>
      <c r="B452" s="88" t="s">
        <v>205</v>
      </c>
      <c r="C452" s="117" t="s">
        <v>41</v>
      </c>
      <c r="D452" s="117" t="s">
        <v>48</v>
      </c>
      <c r="E452" s="118"/>
      <c r="F452" s="75"/>
      <c r="G452" s="119"/>
    </row>
    <row r="453" spans="1:7" ht="63.75">
      <c r="A453" s="120">
        <v>1525</v>
      </c>
      <c r="B453" s="44" t="s">
        <v>836</v>
      </c>
      <c r="C453" s="45" t="s">
        <v>778</v>
      </c>
      <c r="D453" s="45" t="s">
        <v>48</v>
      </c>
      <c r="E453" s="118">
        <v>1.06</v>
      </c>
      <c r="F453" s="75">
        <v>482.21</v>
      </c>
      <c r="G453" s="119">
        <v>511.14</v>
      </c>
    </row>
    <row r="454" spans="1:7" ht="25.5">
      <c r="A454" s="120" t="s">
        <v>758</v>
      </c>
      <c r="B454" s="44" t="s">
        <v>759</v>
      </c>
      <c r="C454" s="45" t="s">
        <v>41</v>
      </c>
      <c r="D454" s="45" t="s">
        <v>43</v>
      </c>
      <c r="E454" s="118">
        <v>0.41099999999999998</v>
      </c>
      <c r="F454" s="75">
        <v>20.61</v>
      </c>
      <c r="G454" s="119">
        <v>8.4700000000000006</v>
      </c>
    </row>
    <row r="455" spans="1:7" ht="25.5">
      <c r="A455" s="120" t="s">
        <v>760</v>
      </c>
      <c r="B455" s="44" t="s">
        <v>761</v>
      </c>
      <c r="C455" s="45" t="s">
        <v>41</v>
      </c>
      <c r="D455" s="45" t="s">
        <v>43</v>
      </c>
      <c r="E455" s="118">
        <v>0.41099999999999998</v>
      </c>
      <c r="F455" s="75">
        <v>18.559999999999999</v>
      </c>
      <c r="G455" s="119">
        <v>7.63</v>
      </c>
    </row>
    <row r="456" spans="1:7" ht="38.25">
      <c r="A456" s="120" t="s">
        <v>837</v>
      </c>
      <c r="B456" s="44" t="s">
        <v>838</v>
      </c>
      <c r="C456" s="45" t="s">
        <v>41</v>
      </c>
      <c r="D456" s="45" t="s">
        <v>753</v>
      </c>
      <c r="E456" s="118">
        <v>5.2999999999999999E-2</v>
      </c>
      <c r="F456" s="75">
        <v>1.28</v>
      </c>
      <c r="G456" s="119">
        <v>7.0000000000000007E-2</v>
      </c>
    </row>
    <row r="457" spans="1:7" ht="38.25">
      <c r="A457" s="120" t="s">
        <v>839</v>
      </c>
      <c r="B457" s="44" t="s">
        <v>840</v>
      </c>
      <c r="C457" s="45" t="s">
        <v>41</v>
      </c>
      <c r="D457" s="45" t="s">
        <v>750</v>
      </c>
      <c r="E457" s="118">
        <v>4.9000000000000002E-2</v>
      </c>
      <c r="F457" s="75">
        <v>0.53</v>
      </c>
      <c r="G457" s="119">
        <v>0.03</v>
      </c>
    </row>
    <row r="458" spans="1:7">
      <c r="A458" s="200" t="s">
        <v>723</v>
      </c>
      <c r="B458" s="201"/>
      <c r="C458" s="201"/>
      <c r="D458" s="201"/>
      <c r="E458" s="201"/>
      <c r="F458" s="201"/>
      <c r="G458" s="121">
        <v>8.7899999999999991</v>
      </c>
    </row>
    <row r="459" spans="1:7">
      <c r="A459" s="200" t="s">
        <v>724</v>
      </c>
      <c r="B459" s="201"/>
      <c r="C459" s="201"/>
      <c r="D459" s="201"/>
      <c r="E459" s="201"/>
      <c r="F459" s="201"/>
      <c r="G459" s="121">
        <v>518.55000000000007</v>
      </c>
    </row>
    <row r="460" spans="1:7">
      <c r="A460" s="200" t="s">
        <v>725</v>
      </c>
      <c r="B460" s="201"/>
      <c r="C460" s="201"/>
      <c r="D460" s="201"/>
      <c r="E460" s="201"/>
      <c r="F460" s="201"/>
      <c r="G460" s="122">
        <v>527.34</v>
      </c>
    </row>
    <row r="461" spans="1:7">
      <c r="A461" s="200" t="s">
        <v>726</v>
      </c>
      <c r="B461" s="201"/>
      <c r="C461" s="201"/>
      <c r="D461" s="201"/>
      <c r="E461" s="201"/>
      <c r="F461" s="201"/>
      <c r="G461" s="121">
        <v>10.15</v>
      </c>
    </row>
    <row r="462" spans="1:7">
      <c r="A462" s="200" t="s">
        <v>727</v>
      </c>
      <c r="B462" s="201"/>
      <c r="C462" s="201"/>
      <c r="D462" s="201"/>
      <c r="E462" s="201"/>
      <c r="F462" s="201"/>
      <c r="G462" s="121">
        <v>112.86999999999998</v>
      </c>
    </row>
    <row r="463" spans="1:7">
      <c r="A463" s="200" t="s">
        <v>728</v>
      </c>
      <c r="B463" s="201"/>
      <c r="C463" s="201"/>
      <c r="D463" s="201"/>
      <c r="E463" s="201"/>
      <c r="F463" s="201"/>
      <c r="G463" s="121">
        <v>0</v>
      </c>
    </row>
    <row r="464" spans="1:7">
      <c r="A464" s="200" t="s">
        <v>729</v>
      </c>
      <c r="B464" s="201"/>
      <c r="C464" s="201"/>
      <c r="D464" s="201"/>
      <c r="E464" s="201"/>
      <c r="F464" s="201"/>
      <c r="G464" s="121">
        <v>123.01999999999998</v>
      </c>
    </row>
    <row r="465" spans="1:7">
      <c r="A465" s="200" t="s">
        <v>730</v>
      </c>
      <c r="B465" s="201"/>
      <c r="C465" s="201"/>
      <c r="D465" s="201"/>
      <c r="E465" s="201"/>
      <c r="F465" s="201"/>
      <c r="G465" s="122">
        <f>ROUND(G460+G464,2)</f>
        <v>650.36</v>
      </c>
    </row>
    <row r="466" spans="1:7">
      <c r="A466" s="200" t="s">
        <v>731</v>
      </c>
      <c r="B466" s="201"/>
      <c r="C466" s="201"/>
      <c r="D466" s="201"/>
      <c r="E466" s="201"/>
      <c r="F466" s="201"/>
      <c r="G466" s="121">
        <v>1.54</v>
      </c>
    </row>
    <row r="467" spans="1:7">
      <c r="A467" s="200" t="s">
        <v>732</v>
      </c>
      <c r="B467" s="201"/>
      <c r="C467" s="201"/>
      <c r="D467" s="201"/>
      <c r="E467" s="201"/>
      <c r="F467" s="201"/>
      <c r="G467" s="122">
        <f>ROUND(G465*G466,2)</f>
        <v>1001.55</v>
      </c>
    </row>
    <row r="468" spans="1:7">
      <c r="A468" s="202"/>
      <c r="B468" s="203"/>
      <c r="C468" s="203"/>
      <c r="D468" s="203"/>
      <c r="E468" s="203"/>
      <c r="F468" s="203"/>
      <c r="G468" s="204"/>
    </row>
    <row r="469" spans="1:7">
      <c r="A469" s="43">
        <v>6</v>
      </c>
      <c r="B469" s="205" t="s">
        <v>53</v>
      </c>
      <c r="C469" s="205"/>
      <c r="D469" s="205"/>
      <c r="E469" s="205"/>
      <c r="F469" s="205"/>
      <c r="G469" s="206"/>
    </row>
    <row r="470" spans="1:7">
      <c r="A470" s="43" t="s">
        <v>841</v>
      </c>
      <c r="B470" s="205" t="s">
        <v>87</v>
      </c>
      <c r="C470" s="205"/>
      <c r="D470" s="205"/>
      <c r="E470" s="205"/>
      <c r="F470" s="205"/>
      <c r="G470" s="206"/>
    </row>
    <row r="471" spans="1:7" ht="25.5">
      <c r="A471" s="43" t="s">
        <v>206</v>
      </c>
      <c r="B471" s="88" t="s">
        <v>207</v>
      </c>
      <c r="C471" s="117" t="s">
        <v>41</v>
      </c>
      <c r="D471" s="117" t="s">
        <v>48</v>
      </c>
      <c r="E471" s="118"/>
      <c r="F471" s="75"/>
      <c r="G471" s="119"/>
    </row>
    <row r="472" spans="1:7" ht="25.5">
      <c r="A472" s="120" t="s">
        <v>758</v>
      </c>
      <c r="B472" s="44" t="s">
        <v>759</v>
      </c>
      <c r="C472" s="45" t="s">
        <v>41</v>
      </c>
      <c r="D472" s="45" t="s">
        <v>43</v>
      </c>
      <c r="E472" s="118">
        <v>8.2972999999999999</v>
      </c>
      <c r="F472" s="75">
        <v>20.61</v>
      </c>
      <c r="G472" s="119">
        <v>171.03</v>
      </c>
    </row>
    <row r="473" spans="1:7" ht="25.5">
      <c r="A473" s="120" t="s">
        <v>760</v>
      </c>
      <c r="B473" s="44" t="s">
        <v>761</v>
      </c>
      <c r="C473" s="45" t="s">
        <v>41</v>
      </c>
      <c r="D473" s="45" t="s">
        <v>43</v>
      </c>
      <c r="E473" s="118">
        <v>5.5315000000000003</v>
      </c>
      <c r="F473" s="75">
        <v>18.559999999999999</v>
      </c>
      <c r="G473" s="119">
        <v>102.67</v>
      </c>
    </row>
    <row r="474" spans="1:7" ht="51">
      <c r="A474" s="120" t="s">
        <v>842</v>
      </c>
      <c r="B474" s="44" t="s">
        <v>843</v>
      </c>
      <c r="C474" s="45" t="s">
        <v>41</v>
      </c>
      <c r="D474" s="45" t="s">
        <v>48</v>
      </c>
      <c r="E474" s="118">
        <v>1.2030000000000001</v>
      </c>
      <c r="F474" s="75">
        <v>458.73</v>
      </c>
      <c r="G474" s="119">
        <v>551.85</v>
      </c>
    </row>
    <row r="475" spans="1:7">
      <c r="A475" s="200" t="s">
        <v>723</v>
      </c>
      <c r="B475" s="201"/>
      <c r="C475" s="201"/>
      <c r="D475" s="201"/>
      <c r="E475" s="201"/>
      <c r="F475" s="201"/>
      <c r="G475" s="121">
        <v>199.16</v>
      </c>
    </row>
    <row r="476" spans="1:7">
      <c r="A476" s="200" t="s">
        <v>724</v>
      </c>
      <c r="B476" s="201"/>
      <c r="C476" s="201"/>
      <c r="D476" s="201"/>
      <c r="E476" s="201"/>
      <c r="F476" s="201"/>
      <c r="G476" s="121">
        <v>626.39</v>
      </c>
    </row>
    <row r="477" spans="1:7">
      <c r="A477" s="200" t="s">
        <v>725</v>
      </c>
      <c r="B477" s="201"/>
      <c r="C477" s="201"/>
      <c r="D477" s="201"/>
      <c r="E477" s="201"/>
      <c r="F477" s="201"/>
      <c r="G477" s="122">
        <v>825.55</v>
      </c>
    </row>
    <row r="478" spans="1:7">
      <c r="A478" s="200" t="s">
        <v>726</v>
      </c>
      <c r="B478" s="201"/>
      <c r="C478" s="201"/>
      <c r="D478" s="201"/>
      <c r="E478" s="201"/>
      <c r="F478" s="201"/>
      <c r="G478" s="121">
        <v>229.99999999977649</v>
      </c>
    </row>
    <row r="479" spans="1:7">
      <c r="A479" s="200" t="s">
        <v>727</v>
      </c>
      <c r="B479" s="201"/>
      <c r="C479" s="201"/>
      <c r="D479" s="201"/>
      <c r="E479" s="201"/>
      <c r="F479" s="201"/>
      <c r="G479" s="121">
        <v>221.66</v>
      </c>
    </row>
    <row r="480" spans="1:7">
      <c r="A480" s="200" t="s">
        <v>728</v>
      </c>
      <c r="B480" s="201"/>
      <c r="C480" s="201"/>
      <c r="D480" s="201"/>
      <c r="E480" s="201"/>
      <c r="F480" s="201"/>
      <c r="G480" s="121">
        <v>0</v>
      </c>
    </row>
    <row r="481" spans="1:7">
      <c r="A481" s="200" t="s">
        <v>729</v>
      </c>
      <c r="B481" s="201"/>
      <c r="C481" s="201"/>
      <c r="D481" s="201"/>
      <c r="E481" s="201"/>
      <c r="F481" s="201"/>
      <c r="G481" s="121">
        <v>451.66000000000008</v>
      </c>
    </row>
    <row r="482" spans="1:7">
      <c r="A482" s="200" t="s">
        <v>730</v>
      </c>
      <c r="B482" s="201"/>
      <c r="C482" s="201"/>
      <c r="D482" s="201"/>
      <c r="E482" s="201"/>
      <c r="F482" s="201"/>
      <c r="G482" s="122">
        <f>ROUND(G477+G481,2)</f>
        <v>1277.21</v>
      </c>
    </row>
    <row r="483" spans="1:7">
      <c r="A483" s="200" t="s">
        <v>731</v>
      </c>
      <c r="B483" s="201"/>
      <c r="C483" s="201"/>
      <c r="D483" s="201"/>
      <c r="E483" s="201"/>
      <c r="F483" s="201"/>
      <c r="G483" s="121">
        <v>0.6</v>
      </c>
    </row>
    <row r="484" spans="1:7">
      <c r="A484" s="200" t="s">
        <v>732</v>
      </c>
      <c r="B484" s="201"/>
      <c r="C484" s="201"/>
      <c r="D484" s="201"/>
      <c r="E484" s="201"/>
      <c r="F484" s="201"/>
      <c r="G484" s="122">
        <f>ROUND(G482*G483,2)</f>
        <v>766.33</v>
      </c>
    </row>
    <row r="485" spans="1:7">
      <c r="A485" s="202"/>
      <c r="B485" s="203"/>
      <c r="C485" s="203"/>
      <c r="D485" s="203"/>
      <c r="E485" s="203"/>
      <c r="F485" s="203"/>
      <c r="G485" s="204"/>
    </row>
    <row r="486" spans="1:7" ht="38.25">
      <c r="A486" s="43" t="s">
        <v>208</v>
      </c>
      <c r="B486" s="88" t="s">
        <v>209</v>
      </c>
      <c r="C486" s="117" t="s">
        <v>41</v>
      </c>
      <c r="D486" s="117" t="s">
        <v>49</v>
      </c>
      <c r="E486" s="118"/>
      <c r="F486" s="75"/>
      <c r="G486" s="119"/>
    </row>
    <row r="487" spans="1:7">
      <c r="A487" s="120">
        <v>34</v>
      </c>
      <c r="B487" s="44" t="s">
        <v>844</v>
      </c>
      <c r="C487" s="45" t="s">
        <v>778</v>
      </c>
      <c r="D487" s="45" t="s">
        <v>49</v>
      </c>
      <c r="E487" s="118">
        <v>1</v>
      </c>
      <c r="F487" s="75">
        <v>7.53</v>
      </c>
      <c r="G487" s="119">
        <v>7.53</v>
      </c>
    </row>
    <row r="488" spans="1:7" ht="25.5">
      <c r="A488" s="120" t="s">
        <v>831</v>
      </c>
      <c r="B488" s="44" t="s">
        <v>832</v>
      </c>
      <c r="C488" s="45" t="s">
        <v>41</v>
      </c>
      <c r="D488" s="45" t="s">
        <v>43</v>
      </c>
      <c r="E488" s="118">
        <v>4.1000000000000002E-2</v>
      </c>
      <c r="F488" s="75">
        <v>19.649999999999999</v>
      </c>
      <c r="G488" s="119">
        <v>0.81</v>
      </c>
    </row>
    <row r="489" spans="1:7" ht="25.5">
      <c r="A489" s="120" t="s">
        <v>833</v>
      </c>
      <c r="B489" s="44" t="s">
        <v>834</v>
      </c>
      <c r="C489" s="45" t="s">
        <v>41</v>
      </c>
      <c r="D489" s="45" t="s">
        <v>43</v>
      </c>
      <c r="E489" s="118">
        <v>6.1499999999999999E-2</v>
      </c>
      <c r="F489" s="75">
        <v>20.5</v>
      </c>
      <c r="G489" s="119">
        <v>1.26</v>
      </c>
    </row>
    <row r="490" spans="1:7">
      <c r="A490" s="200" t="s">
        <v>723</v>
      </c>
      <c r="B490" s="201"/>
      <c r="C490" s="201"/>
      <c r="D490" s="201"/>
      <c r="E490" s="201"/>
      <c r="F490" s="201"/>
      <c r="G490" s="121">
        <v>1.1499999999999999</v>
      </c>
    </row>
    <row r="491" spans="1:7">
      <c r="A491" s="200" t="s">
        <v>724</v>
      </c>
      <c r="B491" s="201"/>
      <c r="C491" s="201"/>
      <c r="D491" s="201"/>
      <c r="E491" s="201"/>
      <c r="F491" s="201"/>
      <c r="G491" s="121">
        <v>8.4499999999999993</v>
      </c>
    </row>
    <row r="492" spans="1:7">
      <c r="A492" s="200" t="s">
        <v>725</v>
      </c>
      <c r="B492" s="201"/>
      <c r="C492" s="201"/>
      <c r="D492" s="201"/>
      <c r="E492" s="201"/>
      <c r="F492" s="201"/>
      <c r="G492" s="122">
        <v>9.6</v>
      </c>
    </row>
    <row r="493" spans="1:7">
      <c r="A493" s="200" t="s">
        <v>726</v>
      </c>
      <c r="B493" s="201"/>
      <c r="C493" s="201"/>
      <c r="D493" s="201"/>
      <c r="E493" s="201"/>
      <c r="F493" s="201"/>
      <c r="G493" s="121">
        <v>1.33</v>
      </c>
    </row>
    <row r="494" spans="1:7">
      <c r="A494" s="200" t="s">
        <v>727</v>
      </c>
      <c r="B494" s="201"/>
      <c r="C494" s="201"/>
      <c r="D494" s="201"/>
      <c r="E494" s="201"/>
      <c r="F494" s="201"/>
      <c r="G494" s="121">
        <v>2.2900000000000009</v>
      </c>
    </row>
    <row r="495" spans="1:7">
      <c r="A495" s="200" t="s">
        <v>728</v>
      </c>
      <c r="B495" s="201"/>
      <c r="C495" s="201"/>
      <c r="D495" s="201"/>
      <c r="E495" s="201"/>
      <c r="F495" s="201"/>
      <c r="G495" s="121">
        <v>0</v>
      </c>
    </row>
    <row r="496" spans="1:7">
      <c r="A496" s="200" t="s">
        <v>729</v>
      </c>
      <c r="B496" s="201"/>
      <c r="C496" s="201"/>
      <c r="D496" s="201"/>
      <c r="E496" s="201"/>
      <c r="F496" s="201"/>
      <c r="G496" s="121">
        <v>3.620000000000001</v>
      </c>
    </row>
    <row r="497" spans="1:7">
      <c r="A497" s="200" t="s">
        <v>730</v>
      </c>
      <c r="B497" s="201"/>
      <c r="C497" s="201"/>
      <c r="D497" s="201"/>
      <c r="E497" s="201"/>
      <c r="F497" s="201"/>
      <c r="G497" s="122">
        <f>ROUND(G492+G496,2)</f>
        <v>13.22</v>
      </c>
    </row>
    <row r="498" spans="1:7">
      <c r="A498" s="200" t="s">
        <v>731</v>
      </c>
      <c r="B498" s="201"/>
      <c r="C498" s="201"/>
      <c r="D498" s="201"/>
      <c r="E498" s="201"/>
      <c r="F498" s="201"/>
      <c r="G498" s="121">
        <v>75</v>
      </c>
    </row>
    <row r="499" spans="1:7">
      <c r="A499" s="200" t="s">
        <v>732</v>
      </c>
      <c r="B499" s="201"/>
      <c r="C499" s="201"/>
      <c r="D499" s="201"/>
      <c r="E499" s="201"/>
      <c r="F499" s="201"/>
      <c r="G499" s="122">
        <f>ROUND(G497*G498,2)</f>
        <v>991.5</v>
      </c>
    </row>
    <row r="500" spans="1:7">
      <c r="A500" s="202"/>
      <c r="B500" s="203"/>
      <c r="C500" s="203"/>
      <c r="D500" s="203"/>
      <c r="E500" s="203"/>
      <c r="F500" s="203"/>
      <c r="G500" s="204"/>
    </row>
    <row r="501" spans="1:7" ht="63.75">
      <c r="A501" s="43" t="s">
        <v>210</v>
      </c>
      <c r="B501" s="88" t="s">
        <v>211</v>
      </c>
      <c r="C501" s="117" t="s">
        <v>41</v>
      </c>
      <c r="D501" s="117" t="s">
        <v>47</v>
      </c>
      <c r="E501" s="118"/>
      <c r="F501" s="75"/>
      <c r="G501" s="119"/>
    </row>
    <row r="502" spans="1:7" ht="38.25">
      <c r="A502" s="120">
        <v>2692</v>
      </c>
      <c r="B502" s="44" t="s">
        <v>822</v>
      </c>
      <c r="C502" s="45" t="s">
        <v>778</v>
      </c>
      <c r="D502" s="45" t="s">
        <v>823</v>
      </c>
      <c r="E502" s="118">
        <v>0.01</v>
      </c>
      <c r="F502" s="75">
        <v>6.64</v>
      </c>
      <c r="G502" s="119">
        <v>7.0000000000000007E-2</v>
      </c>
    </row>
    <row r="503" spans="1:7" ht="25.5">
      <c r="A503" s="120">
        <v>40304</v>
      </c>
      <c r="B503" s="44" t="s">
        <v>845</v>
      </c>
      <c r="C503" s="45" t="s">
        <v>778</v>
      </c>
      <c r="D503" s="45" t="s">
        <v>49</v>
      </c>
      <c r="E503" s="118">
        <v>4.9000000000000002E-2</v>
      </c>
      <c r="F503" s="75">
        <v>15.06</v>
      </c>
      <c r="G503" s="119">
        <v>0.74</v>
      </c>
    </row>
    <row r="504" spans="1:7" ht="38.25">
      <c r="A504" s="120">
        <v>6193</v>
      </c>
      <c r="B504" s="44" t="s">
        <v>826</v>
      </c>
      <c r="C504" s="45" t="s">
        <v>778</v>
      </c>
      <c r="D504" s="45" t="s">
        <v>50</v>
      </c>
      <c r="E504" s="118">
        <v>0.32800000000000001</v>
      </c>
      <c r="F504" s="75">
        <v>21.19</v>
      </c>
      <c r="G504" s="119">
        <v>6.95</v>
      </c>
    </row>
    <row r="505" spans="1:7" ht="25.5">
      <c r="A505" s="120" t="s">
        <v>782</v>
      </c>
      <c r="B505" s="44" t="s">
        <v>783</v>
      </c>
      <c r="C505" s="45" t="s">
        <v>41</v>
      </c>
      <c r="D505" s="45" t="s">
        <v>43</v>
      </c>
      <c r="E505" s="118">
        <v>0.19</v>
      </c>
      <c r="F505" s="75">
        <v>19.47</v>
      </c>
      <c r="G505" s="119">
        <v>3.7</v>
      </c>
    </row>
    <row r="506" spans="1:7" ht="25.5">
      <c r="A506" s="120" t="s">
        <v>784</v>
      </c>
      <c r="B506" s="44" t="s">
        <v>785</v>
      </c>
      <c r="C506" s="45" t="s">
        <v>41</v>
      </c>
      <c r="D506" s="45" t="s">
        <v>43</v>
      </c>
      <c r="E506" s="118">
        <v>1.0349999999999999</v>
      </c>
      <c r="F506" s="75">
        <v>20.28</v>
      </c>
      <c r="G506" s="119">
        <v>20.99</v>
      </c>
    </row>
    <row r="507" spans="1:7" ht="38.25">
      <c r="A507" s="120" t="s">
        <v>846</v>
      </c>
      <c r="B507" s="44" t="s">
        <v>847</v>
      </c>
      <c r="C507" s="45" t="s">
        <v>41</v>
      </c>
      <c r="D507" s="45" t="s">
        <v>47</v>
      </c>
      <c r="E507" s="118">
        <v>0.41399999999999998</v>
      </c>
      <c r="F507" s="75">
        <v>92.06</v>
      </c>
      <c r="G507" s="119">
        <v>38.11</v>
      </c>
    </row>
    <row r="508" spans="1:7" ht="25.5">
      <c r="A508" s="120" t="s">
        <v>848</v>
      </c>
      <c r="B508" s="44" t="s">
        <v>849</v>
      </c>
      <c r="C508" s="45" t="s">
        <v>41</v>
      </c>
      <c r="D508" s="45" t="s">
        <v>50</v>
      </c>
      <c r="E508" s="118">
        <v>1.7290000000000001</v>
      </c>
      <c r="F508" s="75">
        <v>30.46</v>
      </c>
      <c r="G508" s="119">
        <v>52.67</v>
      </c>
    </row>
    <row r="509" spans="1:7">
      <c r="A509" s="200" t="s">
        <v>723</v>
      </c>
      <c r="B509" s="201"/>
      <c r="C509" s="201"/>
      <c r="D509" s="201"/>
      <c r="E509" s="201"/>
      <c r="F509" s="201"/>
      <c r="G509" s="121">
        <v>25.09</v>
      </c>
    </row>
    <row r="510" spans="1:7">
      <c r="A510" s="200" t="s">
        <v>724</v>
      </c>
      <c r="B510" s="201"/>
      <c r="C510" s="201"/>
      <c r="D510" s="201"/>
      <c r="E510" s="201"/>
      <c r="F510" s="201"/>
      <c r="G510" s="121">
        <v>98.14</v>
      </c>
    </row>
    <row r="511" spans="1:7">
      <c r="A511" s="200" t="s">
        <v>725</v>
      </c>
      <c r="B511" s="201"/>
      <c r="C511" s="201"/>
      <c r="D511" s="201"/>
      <c r="E511" s="201"/>
      <c r="F511" s="201"/>
      <c r="G511" s="122">
        <v>123.23</v>
      </c>
    </row>
    <row r="512" spans="1:7">
      <c r="A512" s="200" t="s">
        <v>726</v>
      </c>
      <c r="B512" s="201"/>
      <c r="C512" s="201"/>
      <c r="D512" s="201"/>
      <c r="E512" s="201"/>
      <c r="F512" s="201"/>
      <c r="G512" s="121">
        <v>28.98</v>
      </c>
    </row>
    <row r="513" spans="1:7">
      <c r="A513" s="200" t="s">
        <v>727</v>
      </c>
      <c r="B513" s="201"/>
      <c r="C513" s="201"/>
      <c r="D513" s="201"/>
      <c r="E513" s="201"/>
      <c r="F513" s="201"/>
      <c r="G513" s="121">
        <v>31.950000000223518</v>
      </c>
    </row>
    <row r="514" spans="1:7">
      <c r="A514" s="200" t="s">
        <v>728</v>
      </c>
      <c r="B514" s="201"/>
      <c r="C514" s="201"/>
      <c r="D514" s="201"/>
      <c r="E514" s="201"/>
      <c r="F514" s="201"/>
      <c r="G514" s="121">
        <v>0</v>
      </c>
    </row>
    <row r="515" spans="1:7">
      <c r="A515" s="200" t="s">
        <v>729</v>
      </c>
      <c r="B515" s="201"/>
      <c r="C515" s="201"/>
      <c r="D515" s="201"/>
      <c r="E515" s="201"/>
      <c r="F515" s="201"/>
      <c r="G515" s="121">
        <v>60.929999999999993</v>
      </c>
    </row>
    <row r="516" spans="1:7">
      <c r="A516" s="200" t="s">
        <v>730</v>
      </c>
      <c r="B516" s="201"/>
      <c r="C516" s="201"/>
      <c r="D516" s="201"/>
      <c r="E516" s="201"/>
      <c r="F516" s="201"/>
      <c r="G516" s="122">
        <f>ROUND(G511+G515,2)</f>
        <v>184.16</v>
      </c>
    </row>
    <row r="517" spans="1:7">
      <c r="A517" s="200" t="s">
        <v>731</v>
      </c>
      <c r="B517" s="201"/>
      <c r="C517" s="201"/>
      <c r="D517" s="201"/>
      <c r="E517" s="201"/>
      <c r="F517" s="201"/>
      <c r="G517" s="121">
        <v>3.2</v>
      </c>
    </row>
    <row r="518" spans="1:7">
      <c r="A518" s="200" t="s">
        <v>732</v>
      </c>
      <c r="B518" s="201"/>
      <c r="C518" s="201"/>
      <c r="D518" s="201"/>
      <c r="E518" s="201"/>
      <c r="F518" s="201"/>
      <c r="G518" s="122">
        <f>ROUND(G516*G517,2)</f>
        <v>589.30999999999995</v>
      </c>
    </row>
    <row r="519" spans="1:7">
      <c r="A519" s="202"/>
      <c r="B519" s="203"/>
      <c r="C519" s="203"/>
      <c r="D519" s="203"/>
      <c r="E519" s="203"/>
      <c r="F519" s="203"/>
      <c r="G519" s="204"/>
    </row>
    <row r="520" spans="1:7" ht="51">
      <c r="A520" s="43" t="s">
        <v>212</v>
      </c>
      <c r="B520" s="88" t="s">
        <v>213</v>
      </c>
      <c r="C520" s="117" t="s">
        <v>41</v>
      </c>
      <c r="D520" s="117" t="s">
        <v>49</v>
      </c>
      <c r="E520" s="118"/>
      <c r="F520" s="75"/>
      <c r="G520" s="119"/>
    </row>
    <row r="521" spans="1:7" ht="51">
      <c r="A521" s="120">
        <v>39017</v>
      </c>
      <c r="B521" s="44" t="s">
        <v>850</v>
      </c>
      <c r="C521" s="45" t="s">
        <v>778</v>
      </c>
      <c r="D521" s="45" t="s">
        <v>42</v>
      </c>
      <c r="E521" s="118">
        <v>1.19</v>
      </c>
      <c r="F521" s="75">
        <v>0.22</v>
      </c>
      <c r="G521" s="119">
        <v>0.26</v>
      </c>
    </row>
    <row r="522" spans="1:7" ht="25.5">
      <c r="A522" s="120">
        <v>43132</v>
      </c>
      <c r="B522" s="44" t="s">
        <v>830</v>
      </c>
      <c r="C522" s="45" t="s">
        <v>778</v>
      </c>
      <c r="D522" s="45" t="s">
        <v>49</v>
      </c>
      <c r="E522" s="118">
        <v>2.5000000000000001E-2</v>
      </c>
      <c r="F522" s="75">
        <v>21.16</v>
      </c>
      <c r="G522" s="119">
        <v>0.53</v>
      </c>
    </row>
    <row r="523" spans="1:7" ht="25.5">
      <c r="A523" s="120" t="s">
        <v>831</v>
      </c>
      <c r="B523" s="44" t="s">
        <v>832</v>
      </c>
      <c r="C523" s="45" t="s">
        <v>41</v>
      </c>
      <c r="D523" s="45" t="s">
        <v>43</v>
      </c>
      <c r="E523" s="118">
        <v>1.7500000000000002E-2</v>
      </c>
      <c r="F523" s="75">
        <v>19.649999999999999</v>
      </c>
      <c r="G523" s="119">
        <v>0.34</v>
      </c>
    </row>
    <row r="524" spans="1:7" ht="25.5">
      <c r="A524" s="120" t="s">
        <v>833</v>
      </c>
      <c r="B524" s="44" t="s">
        <v>834</v>
      </c>
      <c r="C524" s="45" t="s">
        <v>41</v>
      </c>
      <c r="D524" s="45" t="s">
        <v>43</v>
      </c>
      <c r="E524" s="118">
        <v>0.1069</v>
      </c>
      <c r="F524" s="75">
        <v>20.5</v>
      </c>
      <c r="G524" s="119">
        <v>2.19</v>
      </c>
    </row>
    <row r="525" spans="1:7" ht="25.5">
      <c r="A525" s="120" t="s">
        <v>851</v>
      </c>
      <c r="B525" s="44" t="s">
        <v>852</v>
      </c>
      <c r="C525" s="45" t="s">
        <v>41</v>
      </c>
      <c r="D525" s="45" t="s">
        <v>49</v>
      </c>
      <c r="E525" s="118">
        <v>1</v>
      </c>
      <c r="F525" s="75">
        <v>9</v>
      </c>
      <c r="G525" s="119">
        <v>9</v>
      </c>
    </row>
    <row r="526" spans="1:7">
      <c r="A526" s="200" t="s">
        <v>723</v>
      </c>
      <c r="B526" s="201"/>
      <c r="C526" s="201"/>
      <c r="D526" s="201"/>
      <c r="E526" s="201"/>
      <c r="F526" s="201"/>
      <c r="G526" s="121">
        <v>2.2000000000000002</v>
      </c>
    </row>
    <row r="527" spans="1:7">
      <c r="A527" s="200" t="s">
        <v>724</v>
      </c>
      <c r="B527" s="201"/>
      <c r="C527" s="201"/>
      <c r="D527" s="201"/>
      <c r="E527" s="201"/>
      <c r="F527" s="201"/>
      <c r="G527" s="121">
        <v>10.120000000000001</v>
      </c>
    </row>
    <row r="528" spans="1:7">
      <c r="A528" s="200" t="s">
        <v>725</v>
      </c>
      <c r="B528" s="201"/>
      <c r="C528" s="201"/>
      <c r="D528" s="201"/>
      <c r="E528" s="201"/>
      <c r="F528" s="201"/>
      <c r="G528" s="122">
        <v>12.32</v>
      </c>
    </row>
    <row r="529" spans="1:7">
      <c r="A529" s="200" t="s">
        <v>726</v>
      </c>
      <c r="B529" s="201"/>
      <c r="C529" s="201"/>
      <c r="D529" s="201"/>
      <c r="E529" s="201"/>
      <c r="F529" s="201"/>
      <c r="G529" s="121">
        <v>2.54</v>
      </c>
    </row>
    <row r="530" spans="1:7">
      <c r="A530" s="200" t="s">
        <v>727</v>
      </c>
      <c r="B530" s="201"/>
      <c r="C530" s="201"/>
      <c r="D530" s="201"/>
      <c r="E530" s="201"/>
      <c r="F530" s="201"/>
      <c r="G530" s="121">
        <v>3.12</v>
      </c>
    </row>
    <row r="531" spans="1:7">
      <c r="A531" s="200" t="s">
        <v>728</v>
      </c>
      <c r="B531" s="201"/>
      <c r="C531" s="201"/>
      <c r="D531" s="201"/>
      <c r="E531" s="201"/>
      <c r="F531" s="201"/>
      <c r="G531" s="121">
        <v>0</v>
      </c>
    </row>
    <row r="532" spans="1:7">
      <c r="A532" s="200" t="s">
        <v>729</v>
      </c>
      <c r="B532" s="201"/>
      <c r="C532" s="201"/>
      <c r="D532" s="201"/>
      <c r="E532" s="201"/>
      <c r="F532" s="201"/>
      <c r="G532" s="121">
        <v>5.66</v>
      </c>
    </row>
    <row r="533" spans="1:7">
      <c r="A533" s="200" t="s">
        <v>730</v>
      </c>
      <c r="B533" s="201"/>
      <c r="C533" s="201"/>
      <c r="D533" s="201"/>
      <c r="E533" s="201"/>
      <c r="F533" s="201"/>
      <c r="G533" s="122">
        <f>ROUND(G528+G532,2)</f>
        <v>17.98</v>
      </c>
    </row>
    <row r="534" spans="1:7">
      <c r="A534" s="200" t="s">
        <v>731</v>
      </c>
      <c r="B534" s="201"/>
      <c r="C534" s="201"/>
      <c r="D534" s="201"/>
      <c r="E534" s="201"/>
      <c r="F534" s="201"/>
      <c r="G534" s="121">
        <v>3.91</v>
      </c>
    </row>
    <row r="535" spans="1:7">
      <c r="A535" s="200" t="s">
        <v>732</v>
      </c>
      <c r="B535" s="201"/>
      <c r="C535" s="201"/>
      <c r="D535" s="201"/>
      <c r="E535" s="201"/>
      <c r="F535" s="201"/>
      <c r="G535" s="122">
        <f>ROUND(G533*G534,2)</f>
        <v>70.3</v>
      </c>
    </row>
    <row r="536" spans="1:7">
      <c r="A536" s="202"/>
      <c r="B536" s="203"/>
      <c r="C536" s="203"/>
      <c r="D536" s="203"/>
      <c r="E536" s="203"/>
      <c r="F536" s="203"/>
      <c r="G536" s="204"/>
    </row>
    <row r="537" spans="1:7" ht="51">
      <c r="A537" s="43" t="s">
        <v>214</v>
      </c>
      <c r="B537" s="88" t="s">
        <v>215</v>
      </c>
      <c r="C537" s="117" t="s">
        <v>41</v>
      </c>
      <c r="D537" s="117" t="s">
        <v>49</v>
      </c>
      <c r="E537" s="118"/>
      <c r="F537" s="75"/>
      <c r="G537" s="119"/>
    </row>
    <row r="538" spans="1:7" ht="51">
      <c r="A538" s="120">
        <v>39017</v>
      </c>
      <c r="B538" s="44" t="s">
        <v>850</v>
      </c>
      <c r="C538" s="45" t="s">
        <v>778</v>
      </c>
      <c r="D538" s="45" t="s">
        <v>42</v>
      </c>
      <c r="E538" s="118">
        <v>0.54300000000000004</v>
      </c>
      <c r="F538" s="75">
        <v>0.22</v>
      </c>
      <c r="G538" s="119">
        <v>0.12</v>
      </c>
    </row>
    <row r="539" spans="1:7" ht="25.5">
      <c r="A539" s="120">
        <v>43132</v>
      </c>
      <c r="B539" s="44" t="s">
        <v>830</v>
      </c>
      <c r="C539" s="45" t="s">
        <v>778</v>
      </c>
      <c r="D539" s="45" t="s">
        <v>49</v>
      </c>
      <c r="E539" s="118">
        <v>2.5000000000000001E-2</v>
      </c>
      <c r="F539" s="75">
        <v>21.16</v>
      </c>
      <c r="G539" s="119">
        <v>0.53</v>
      </c>
    </row>
    <row r="540" spans="1:7" ht="25.5">
      <c r="A540" s="120" t="s">
        <v>831</v>
      </c>
      <c r="B540" s="44" t="s">
        <v>832</v>
      </c>
      <c r="C540" s="45" t="s">
        <v>41</v>
      </c>
      <c r="D540" s="45" t="s">
        <v>43</v>
      </c>
      <c r="E540" s="118">
        <v>6.4000000000000003E-3</v>
      </c>
      <c r="F540" s="75">
        <v>19.649999999999999</v>
      </c>
      <c r="G540" s="119">
        <v>0.13</v>
      </c>
    </row>
    <row r="541" spans="1:7" ht="25.5">
      <c r="A541" s="120" t="s">
        <v>833</v>
      </c>
      <c r="B541" s="44" t="s">
        <v>834</v>
      </c>
      <c r="C541" s="45" t="s">
        <v>41</v>
      </c>
      <c r="D541" s="45" t="s">
        <v>43</v>
      </c>
      <c r="E541" s="118">
        <v>3.9199999999999999E-2</v>
      </c>
      <c r="F541" s="75">
        <v>20.5</v>
      </c>
      <c r="G541" s="119">
        <v>0.8</v>
      </c>
    </row>
    <row r="542" spans="1:7" ht="25.5">
      <c r="A542" s="120" t="s">
        <v>853</v>
      </c>
      <c r="B542" s="44" t="s">
        <v>854</v>
      </c>
      <c r="C542" s="45" t="s">
        <v>41</v>
      </c>
      <c r="D542" s="45" t="s">
        <v>49</v>
      </c>
      <c r="E542" s="118">
        <v>1</v>
      </c>
      <c r="F542" s="75">
        <v>8.57</v>
      </c>
      <c r="G542" s="119">
        <v>8.57</v>
      </c>
    </row>
    <row r="543" spans="1:7">
      <c r="A543" s="200" t="s">
        <v>723</v>
      </c>
      <c r="B543" s="201"/>
      <c r="C543" s="201"/>
      <c r="D543" s="201"/>
      <c r="E543" s="201"/>
      <c r="F543" s="201"/>
      <c r="G543" s="121">
        <v>0.64</v>
      </c>
    </row>
    <row r="544" spans="1:7">
      <c r="A544" s="200" t="s">
        <v>724</v>
      </c>
      <c r="B544" s="201"/>
      <c r="C544" s="201"/>
      <c r="D544" s="201"/>
      <c r="E544" s="201"/>
      <c r="F544" s="201"/>
      <c r="G544" s="121">
        <v>9.5</v>
      </c>
    </row>
    <row r="545" spans="1:7">
      <c r="A545" s="200" t="s">
        <v>725</v>
      </c>
      <c r="B545" s="201"/>
      <c r="C545" s="201"/>
      <c r="D545" s="201"/>
      <c r="E545" s="201"/>
      <c r="F545" s="201"/>
      <c r="G545" s="122">
        <v>10.14</v>
      </c>
    </row>
    <row r="546" spans="1:7">
      <c r="A546" s="200" t="s">
        <v>726</v>
      </c>
      <c r="B546" s="201"/>
      <c r="C546" s="201"/>
      <c r="D546" s="201"/>
      <c r="E546" s="201"/>
      <c r="F546" s="201"/>
      <c r="G546" s="121">
        <v>0.74</v>
      </c>
    </row>
    <row r="547" spans="1:7">
      <c r="A547" s="200" t="s">
        <v>727</v>
      </c>
      <c r="B547" s="201"/>
      <c r="C547" s="201"/>
      <c r="D547" s="201"/>
      <c r="E547" s="201"/>
      <c r="F547" s="201"/>
      <c r="G547" s="121">
        <v>2.2899999999999991</v>
      </c>
    </row>
    <row r="548" spans="1:7">
      <c r="A548" s="200" t="s">
        <v>728</v>
      </c>
      <c r="B548" s="201"/>
      <c r="C548" s="201"/>
      <c r="D548" s="201"/>
      <c r="E548" s="201"/>
      <c r="F548" s="201"/>
      <c r="G548" s="121">
        <v>0</v>
      </c>
    </row>
    <row r="549" spans="1:7">
      <c r="A549" s="200" t="s">
        <v>729</v>
      </c>
      <c r="B549" s="201"/>
      <c r="C549" s="201"/>
      <c r="D549" s="201"/>
      <c r="E549" s="201"/>
      <c r="F549" s="201"/>
      <c r="G549" s="121">
        <v>3.0299999999999994</v>
      </c>
    </row>
    <row r="550" spans="1:7">
      <c r="A550" s="200" t="s">
        <v>730</v>
      </c>
      <c r="B550" s="201"/>
      <c r="C550" s="201"/>
      <c r="D550" s="201"/>
      <c r="E550" s="201"/>
      <c r="F550" s="201"/>
      <c r="G550" s="122">
        <f>ROUND(G545+G549,2)</f>
        <v>13.17</v>
      </c>
    </row>
    <row r="551" spans="1:7">
      <c r="A551" s="200" t="s">
        <v>731</v>
      </c>
      <c r="B551" s="201"/>
      <c r="C551" s="201"/>
      <c r="D551" s="201"/>
      <c r="E551" s="201"/>
      <c r="F551" s="201"/>
      <c r="G551" s="121">
        <v>8.69</v>
      </c>
    </row>
    <row r="552" spans="1:7">
      <c r="A552" s="200" t="s">
        <v>732</v>
      </c>
      <c r="B552" s="201"/>
      <c r="C552" s="201"/>
      <c r="D552" s="201"/>
      <c r="E552" s="201"/>
      <c r="F552" s="201"/>
      <c r="G552" s="122">
        <f>ROUND(G550*G551,2)</f>
        <v>114.45</v>
      </c>
    </row>
    <row r="553" spans="1:7">
      <c r="A553" s="202"/>
      <c r="B553" s="203"/>
      <c r="C553" s="203"/>
      <c r="D553" s="203"/>
      <c r="E553" s="203"/>
      <c r="F553" s="203"/>
      <c r="G553" s="204"/>
    </row>
    <row r="554" spans="1:7" ht="63.75">
      <c r="A554" s="43" t="s">
        <v>216</v>
      </c>
      <c r="B554" s="88" t="s">
        <v>217</v>
      </c>
      <c r="C554" s="117" t="s">
        <v>41</v>
      </c>
      <c r="D554" s="117" t="s">
        <v>48</v>
      </c>
      <c r="E554" s="118"/>
      <c r="F554" s="75"/>
      <c r="G554" s="119"/>
    </row>
    <row r="555" spans="1:7" ht="51">
      <c r="A555" s="120">
        <v>38408</v>
      </c>
      <c r="B555" s="44" t="s">
        <v>855</v>
      </c>
      <c r="C555" s="45" t="s">
        <v>778</v>
      </c>
      <c r="D555" s="45" t="s">
        <v>48</v>
      </c>
      <c r="E555" s="118">
        <v>1.103</v>
      </c>
      <c r="F555" s="75">
        <v>496.39</v>
      </c>
      <c r="G555" s="119">
        <v>547.52</v>
      </c>
    </row>
    <row r="556" spans="1:7" ht="25.5">
      <c r="A556" s="120" t="s">
        <v>784</v>
      </c>
      <c r="B556" s="44" t="s">
        <v>785</v>
      </c>
      <c r="C556" s="45" t="s">
        <v>41</v>
      </c>
      <c r="D556" s="45" t="s">
        <v>43</v>
      </c>
      <c r="E556" s="118">
        <v>1.19</v>
      </c>
      <c r="F556" s="75">
        <v>20.28</v>
      </c>
      <c r="G556" s="119">
        <v>24.14</v>
      </c>
    </row>
    <row r="557" spans="1:7" ht="25.5">
      <c r="A557" s="120" t="s">
        <v>758</v>
      </c>
      <c r="B557" s="44" t="s">
        <v>759</v>
      </c>
      <c r="C557" s="45" t="s">
        <v>41</v>
      </c>
      <c r="D557" s="45" t="s">
        <v>43</v>
      </c>
      <c r="E557" s="118">
        <v>3.5710000000000002</v>
      </c>
      <c r="F557" s="75">
        <v>20.61</v>
      </c>
      <c r="G557" s="119">
        <v>73.61</v>
      </c>
    </row>
    <row r="558" spans="1:7" ht="25.5">
      <c r="A558" s="120" t="s">
        <v>760</v>
      </c>
      <c r="B558" s="44" t="s">
        <v>761</v>
      </c>
      <c r="C558" s="45" t="s">
        <v>41</v>
      </c>
      <c r="D558" s="45" t="s">
        <v>43</v>
      </c>
      <c r="E558" s="118">
        <v>8.407</v>
      </c>
      <c r="F558" s="75">
        <v>18.559999999999999</v>
      </c>
      <c r="G558" s="119">
        <v>156.05000000000001</v>
      </c>
    </row>
    <row r="559" spans="1:7" ht="38.25">
      <c r="A559" s="120" t="s">
        <v>837</v>
      </c>
      <c r="B559" s="44" t="s">
        <v>838</v>
      </c>
      <c r="C559" s="45" t="s">
        <v>41</v>
      </c>
      <c r="D559" s="45" t="s">
        <v>753</v>
      </c>
      <c r="E559" s="118">
        <v>0.94199999999999995</v>
      </c>
      <c r="F559" s="75">
        <v>1.28</v>
      </c>
      <c r="G559" s="119">
        <v>1.2</v>
      </c>
    </row>
    <row r="560" spans="1:7" ht="38.25">
      <c r="A560" s="120" t="s">
        <v>839</v>
      </c>
      <c r="B560" s="44" t="s">
        <v>840</v>
      </c>
      <c r="C560" s="45" t="s">
        <v>41</v>
      </c>
      <c r="D560" s="45" t="s">
        <v>750</v>
      </c>
      <c r="E560" s="118">
        <v>0.249</v>
      </c>
      <c r="F560" s="75">
        <v>0.53</v>
      </c>
      <c r="G560" s="119">
        <v>0.13</v>
      </c>
    </row>
    <row r="561" spans="1:7">
      <c r="A561" s="200" t="s">
        <v>723</v>
      </c>
      <c r="B561" s="201"/>
      <c r="C561" s="201"/>
      <c r="D561" s="201"/>
      <c r="E561" s="201"/>
      <c r="F561" s="201"/>
      <c r="G561" s="121">
        <v>137.09</v>
      </c>
    </row>
    <row r="562" spans="1:7">
      <c r="A562" s="200" t="s">
        <v>724</v>
      </c>
      <c r="B562" s="201"/>
      <c r="C562" s="201"/>
      <c r="D562" s="201"/>
      <c r="E562" s="201"/>
      <c r="F562" s="201"/>
      <c r="G562" s="121">
        <v>665.56</v>
      </c>
    </row>
    <row r="563" spans="1:7">
      <c r="A563" s="200" t="s">
        <v>725</v>
      </c>
      <c r="B563" s="201"/>
      <c r="C563" s="201"/>
      <c r="D563" s="201"/>
      <c r="E563" s="201"/>
      <c r="F563" s="201"/>
      <c r="G563" s="122">
        <v>802.65</v>
      </c>
    </row>
    <row r="564" spans="1:7">
      <c r="A564" s="200" t="s">
        <v>726</v>
      </c>
      <c r="B564" s="201"/>
      <c r="C564" s="201"/>
      <c r="D564" s="201"/>
      <c r="E564" s="201"/>
      <c r="F564" s="201"/>
      <c r="G564" s="121">
        <v>158.31</v>
      </c>
    </row>
    <row r="565" spans="1:7">
      <c r="A565" s="200" t="s">
        <v>727</v>
      </c>
      <c r="B565" s="201"/>
      <c r="C565" s="201"/>
      <c r="D565" s="201"/>
      <c r="E565" s="201"/>
      <c r="F565" s="201"/>
      <c r="G565" s="121">
        <v>201.79000000022353</v>
      </c>
    </row>
    <row r="566" spans="1:7">
      <c r="A566" s="200" t="s">
        <v>728</v>
      </c>
      <c r="B566" s="201"/>
      <c r="C566" s="201"/>
      <c r="D566" s="201"/>
      <c r="E566" s="201"/>
      <c r="F566" s="201"/>
      <c r="G566" s="121">
        <v>0</v>
      </c>
    </row>
    <row r="567" spans="1:7">
      <c r="A567" s="200" t="s">
        <v>729</v>
      </c>
      <c r="B567" s="201"/>
      <c r="C567" s="201"/>
      <c r="D567" s="201"/>
      <c r="E567" s="201"/>
      <c r="F567" s="201"/>
      <c r="G567" s="121">
        <v>360.1</v>
      </c>
    </row>
    <row r="568" spans="1:7">
      <c r="A568" s="200" t="s">
        <v>730</v>
      </c>
      <c r="B568" s="201"/>
      <c r="C568" s="201"/>
      <c r="D568" s="201"/>
      <c r="E568" s="201"/>
      <c r="F568" s="201"/>
      <c r="G568" s="122">
        <f>ROUND(G563+G567,2)</f>
        <v>1162.75</v>
      </c>
    </row>
    <row r="569" spans="1:7">
      <c r="A569" s="200" t="s">
        <v>731</v>
      </c>
      <c r="B569" s="201"/>
      <c r="C569" s="201"/>
      <c r="D569" s="201"/>
      <c r="E569" s="201"/>
      <c r="F569" s="201"/>
      <c r="G569" s="121">
        <v>0.26</v>
      </c>
    </row>
    <row r="570" spans="1:7">
      <c r="A570" s="200" t="s">
        <v>732</v>
      </c>
      <c r="B570" s="201"/>
      <c r="C570" s="201"/>
      <c r="D570" s="201"/>
      <c r="E570" s="201"/>
      <c r="F570" s="201"/>
      <c r="G570" s="122">
        <f>ROUND(G568*G569,2)</f>
        <v>302.32</v>
      </c>
    </row>
    <row r="571" spans="1:7">
      <c r="A571" s="202"/>
      <c r="B571" s="203"/>
      <c r="C571" s="203"/>
      <c r="D571" s="203"/>
      <c r="E571" s="203"/>
      <c r="F571" s="203"/>
      <c r="G571" s="204"/>
    </row>
    <row r="572" spans="1:7" ht="38.25">
      <c r="A572" s="43" t="s">
        <v>218</v>
      </c>
      <c r="B572" s="88" t="s">
        <v>219</v>
      </c>
      <c r="C572" s="117" t="s">
        <v>41</v>
      </c>
      <c r="D572" s="117" t="s">
        <v>50</v>
      </c>
      <c r="E572" s="118"/>
      <c r="F572" s="75"/>
      <c r="G572" s="119"/>
    </row>
    <row r="573" spans="1:7" ht="25.5">
      <c r="A573" s="120">
        <v>4491</v>
      </c>
      <c r="B573" s="44" t="s">
        <v>777</v>
      </c>
      <c r="C573" s="45" t="s">
        <v>778</v>
      </c>
      <c r="D573" s="45" t="s">
        <v>50</v>
      </c>
      <c r="E573" s="118">
        <v>0.20300000000000001</v>
      </c>
      <c r="F573" s="75">
        <v>7.34</v>
      </c>
      <c r="G573" s="119">
        <v>1.49</v>
      </c>
    </row>
    <row r="574" spans="1:7" ht="38.25">
      <c r="A574" s="120">
        <v>6193</v>
      </c>
      <c r="B574" s="44" t="s">
        <v>826</v>
      </c>
      <c r="C574" s="45" t="s">
        <v>778</v>
      </c>
      <c r="D574" s="45" t="s">
        <v>50</v>
      </c>
      <c r="E574" s="118">
        <v>0.16919999999999999</v>
      </c>
      <c r="F574" s="75">
        <v>21.19</v>
      </c>
      <c r="G574" s="119">
        <v>3.59</v>
      </c>
    </row>
    <row r="575" spans="1:7" ht="25.5">
      <c r="A575" s="120">
        <v>660</v>
      </c>
      <c r="B575" s="44" t="s">
        <v>856</v>
      </c>
      <c r="C575" s="45" t="s">
        <v>778</v>
      </c>
      <c r="D575" s="45" t="s">
        <v>42</v>
      </c>
      <c r="E575" s="118">
        <v>5.34</v>
      </c>
      <c r="F575" s="75">
        <v>3.32</v>
      </c>
      <c r="G575" s="119">
        <v>17.73</v>
      </c>
    </row>
    <row r="576" spans="1:7" ht="63.75">
      <c r="A576" s="120" t="s">
        <v>857</v>
      </c>
      <c r="B576" s="44" t="s">
        <v>858</v>
      </c>
      <c r="C576" s="45" t="s">
        <v>41</v>
      </c>
      <c r="D576" s="45" t="s">
        <v>48</v>
      </c>
      <c r="E576" s="118">
        <v>1.9E-3</v>
      </c>
      <c r="F576" s="75">
        <v>439.14</v>
      </c>
      <c r="G576" s="119">
        <v>0.83</v>
      </c>
    </row>
    <row r="577" spans="1:7" ht="25.5">
      <c r="A577" s="120" t="s">
        <v>758</v>
      </c>
      <c r="B577" s="44" t="s">
        <v>759</v>
      </c>
      <c r="C577" s="45" t="s">
        <v>41</v>
      </c>
      <c r="D577" s="45" t="s">
        <v>43</v>
      </c>
      <c r="E577" s="118">
        <v>0.248</v>
      </c>
      <c r="F577" s="75">
        <v>20.61</v>
      </c>
      <c r="G577" s="119">
        <v>5.1100000000000003</v>
      </c>
    </row>
    <row r="578" spans="1:7" ht="25.5">
      <c r="A578" s="120" t="s">
        <v>760</v>
      </c>
      <c r="B578" s="44" t="s">
        <v>761</v>
      </c>
      <c r="C578" s="45" t="s">
        <v>41</v>
      </c>
      <c r="D578" s="45" t="s">
        <v>43</v>
      </c>
      <c r="E578" s="118">
        <v>0.124</v>
      </c>
      <c r="F578" s="75">
        <v>18.559999999999999</v>
      </c>
      <c r="G578" s="119">
        <v>2.2999999999999998</v>
      </c>
    </row>
    <row r="579" spans="1:7" ht="38.25">
      <c r="A579" s="120" t="s">
        <v>859</v>
      </c>
      <c r="B579" s="44" t="s">
        <v>860</v>
      </c>
      <c r="C579" s="45" t="s">
        <v>41</v>
      </c>
      <c r="D579" s="45" t="s">
        <v>48</v>
      </c>
      <c r="E579" s="118">
        <v>2.8000000000000001E-2</v>
      </c>
      <c r="F579" s="75">
        <v>796.44</v>
      </c>
      <c r="G579" s="119">
        <v>22.3</v>
      </c>
    </row>
    <row r="580" spans="1:7">
      <c r="A580" s="200" t="s">
        <v>723</v>
      </c>
      <c r="B580" s="201"/>
      <c r="C580" s="201"/>
      <c r="D580" s="201"/>
      <c r="E580" s="201"/>
      <c r="F580" s="201"/>
      <c r="G580" s="121">
        <v>9.31</v>
      </c>
    </row>
    <row r="581" spans="1:7">
      <c r="A581" s="200" t="s">
        <v>724</v>
      </c>
      <c r="B581" s="201"/>
      <c r="C581" s="201"/>
      <c r="D581" s="201"/>
      <c r="E581" s="201"/>
      <c r="F581" s="201"/>
      <c r="G581" s="121">
        <v>44.04</v>
      </c>
    </row>
    <row r="582" spans="1:7">
      <c r="A582" s="200" t="s">
        <v>725</v>
      </c>
      <c r="B582" s="201"/>
      <c r="C582" s="201"/>
      <c r="D582" s="201"/>
      <c r="E582" s="201"/>
      <c r="F582" s="201"/>
      <c r="G582" s="122">
        <v>53.35</v>
      </c>
    </row>
    <row r="583" spans="1:7">
      <c r="A583" s="200" t="s">
        <v>726</v>
      </c>
      <c r="B583" s="201"/>
      <c r="C583" s="201"/>
      <c r="D583" s="201"/>
      <c r="E583" s="201"/>
      <c r="F583" s="201"/>
      <c r="G583" s="121">
        <v>10.75</v>
      </c>
    </row>
    <row r="584" spans="1:7">
      <c r="A584" s="200" t="s">
        <v>727</v>
      </c>
      <c r="B584" s="201"/>
      <c r="C584" s="201"/>
      <c r="D584" s="201"/>
      <c r="E584" s="201"/>
      <c r="F584" s="201"/>
      <c r="G584" s="121">
        <v>13.46</v>
      </c>
    </row>
    <row r="585" spans="1:7">
      <c r="A585" s="200" t="s">
        <v>728</v>
      </c>
      <c r="B585" s="201"/>
      <c r="C585" s="201"/>
      <c r="D585" s="201"/>
      <c r="E585" s="201"/>
      <c r="F585" s="201"/>
      <c r="G585" s="121">
        <v>0</v>
      </c>
    </row>
    <row r="586" spans="1:7">
      <c r="A586" s="200" t="s">
        <v>729</v>
      </c>
      <c r="B586" s="201"/>
      <c r="C586" s="201"/>
      <c r="D586" s="201"/>
      <c r="E586" s="201"/>
      <c r="F586" s="201"/>
      <c r="G586" s="121">
        <v>24.21</v>
      </c>
    </row>
    <row r="587" spans="1:7">
      <c r="A587" s="200" t="s">
        <v>730</v>
      </c>
      <c r="B587" s="201"/>
      <c r="C587" s="201"/>
      <c r="D587" s="201"/>
      <c r="E587" s="201"/>
      <c r="F587" s="201"/>
      <c r="G587" s="122">
        <f>ROUND(G582+G586,2)</f>
        <v>77.56</v>
      </c>
    </row>
    <row r="588" spans="1:7">
      <c r="A588" s="200" t="s">
        <v>731</v>
      </c>
      <c r="B588" s="201"/>
      <c r="C588" s="201"/>
      <c r="D588" s="201"/>
      <c r="E588" s="201"/>
      <c r="F588" s="201"/>
      <c r="G588" s="121">
        <v>3.6</v>
      </c>
    </row>
    <row r="589" spans="1:7">
      <c r="A589" s="200" t="s">
        <v>732</v>
      </c>
      <c r="B589" s="201"/>
      <c r="C589" s="201"/>
      <c r="D589" s="201"/>
      <c r="E589" s="201"/>
      <c r="F589" s="201"/>
      <c r="G589" s="122">
        <f>ROUND(G587*G588,2)</f>
        <v>279.22000000000003</v>
      </c>
    </row>
    <row r="590" spans="1:7">
      <c r="A590" s="202"/>
      <c r="B590" s="203"/>
      <c r="C590" s="203"/>
      <c r="D590" s="203"/>
      <c r="E590" s="203"/>
      <c r="F590" s="203"/>
      <c r="G590" s="204"/>
    </row>
    <row r="591" spans="1:7" ht="38.25">
      <c r="A591" s="43" t="s">
        <v>220</v>
      </c>
      <c r="B591" s="88" t="s">
        <v>221</v>
      </c>
      <c r="C591" s="117" t="s">
        <v>41</v>
      </c>
      <c r="D591" s="117" t="s">
        <v>50</v>
      </c>
      <c r="E591" s="118"/>
      <c r="F591" s="75"/>
      <c r="G591" s="119"/>
    </row>
    <row r="592" spans="1:7" ht="25.5">
      <c r="A592" s="120">
        <v>658</v>
      </c>
      <c r="B592" s="44" t="s">
        <v>861</v>
      </c>
      <c r="C592" s="45" t="s">
        <v>778</v>
      </c>
      <c r="D592" s="45" t="s">
        <v>42</v>
      </c>
      <c r="E592" s="118">
        <v>5.34</v>
      </c>
      <c r="F592" s="75">
        <v>1.87</v>
      </c>
      <c r="G592" s="119">
        <v>9.99</v>
      </c>
    </row>
    <row r="593" spans="1:7" ht="63.75">
      <c r="A593" s="120" t="s">
        <v>857</v>
      </c>
      <c r="B593" s="44" t="s">
        <v>858</v>
      </c>
      <c r="C593" s="45" t="s">
        <v>41</v>
      </c>
      <c r="D593" s="45" t="s">
        <v>48</v>
      </c>
      <c r="E593" s="118">
        <v>1.9E-3</v>
      </c>
      <c r="F593" s="75">
        <v>439.14</v>
      </c>
      <c r="G593" s="119">
        <v>0.83</v>
      </c>
    </row>
    <row r="594" spans="1:7" ht="25.5">
      <c r="A594" s="120" t="s">
        <v>758</v>
      </c>
      <c r="B594" s="44" t="s">
        <v>759</v>
      </c>
      <c r="C594" s="45" t="s">
        <v>41</v>
      </c>
      <c r="D594" s="45" t="s">
        <v>43</v>
      </c>
      <c r="E594" s="118">
        <v>0.13600000000000001</v>
      </c>
      <c r="F594" s="75">
        <v>20.61</v>
      </c>
      <c r="G594" s="119">
        <v>2.8</v>
      </c>
    </row>
    <row r="595" spans="1:7" ht="25.5">
      <c r="A595" s="120" t="s">
        <v>760</v>
      </c>
      <c r="B595" s="44" t="s">
        <v>761</v>
      </c>
      <c r="C595" s="45" t="s">
        <v>41</v>
      </c>
      <c r="D595" s="45" t="s">
        <v>43</v>
      </c>
      <c r="E595" s="118">
        <v>6.8000000000000005E-2</v>
      </c>
      <c r="F595" s="75">
        <v>18.559999999999999</v>
      </c>
      <c r="G595" s="119">
        <v>1.26</v>
      </c>
    </row>
    <row r="596" spans="1:7" ht="38.25">
      <c r="A596" s="120" t="s">
        <v>862</v>
      </c>
      <c r="B596" s="44" t="s">
        <v>863</v>
      </c>
      <c r="C596" s="45" t="s">
        <v>41</v>
      </c>
      <c r="D596" s="45" t="s">
        <v>48</v>
      </c>
      <c r="E596" s="118">
        <v>2.8000000000000001E-2</v>
      </c>
      <c r="F596" s="75">
        <v>711.74</v>
      </c>
      <c r="G596" s="119">
        <v>19.93</v>
      </c>
    </row>
    <row r="597" spans="1:7">
      <c r="A597" s="200" t="s">
        <v>723</v>
      </c>
      <c r="B597" s="201"/>
      <c r="C597" s="201"/>
      <c r="D597" s="201"/>
      <c r="E597" s="201"/>
      <c r="F597" s="201"/>
      <c r="G597" s="121">
        <v>6.15</v>
      </c>
    </row>
    <row r="598" spans="1:7">
      <c r="A598" s="200" t="s">
        <v>724</v>
      </c>
      <c r="B598" s="201"/>
      <c r="C598" s="201"/>
      <c r="D598" s="201"/>
      <c r="E598" s="201"/>
      <c r="F598" s="201"/>
      <c r="G598" s="121">
        <v>28.660000000000004</v>
      </c>
    </row>
    <row r="599" spans="1:7">
      <c r="A599" s="200" t="s">
        <v>725</v>
      </c>
      <c r="B599" s="201"/>
      <c r="C599" s="201"/>
      <c r="D599" s="201"/>
      <c r="E599" s="201"/>
      <c r="F599" s="201"/>
      <c r="G599" s="122">
        <v>34.81</v>
      </c>
    </row>
    <row r="600" spans="1:7">
      <c r="A600" s="200" t="s">
        <v>726</v>
      </c>
      <c r="B600" s="201"/>
      <c r="C600" s="201"/>
      <c r="D600" s="201"/>
      <c r="E600" s="201"/>
      <c r="F600" s="201"/>
      <c r="G600" s="121">
        <v>7.11</v>
      </c>
    </row>
    <row r="601" spans="1:7">
      <c r="A601" s="200" t="s">
        <v>727</v>
      </c>
      <c r="B601" s="201"/>
      <c r="C601" s="201"/>
      <c r="D601" s="201"/>
      <c r="E601" s="201"/>
      <c r="F601" s="201"/>
      <c r="G601" s="121">
        <v>8.7999999999999972</v>
      </c>
    </row>
    <row r="602" spans="1:7">
      <c r="A602" s="200" t="s">
        <v>728</v>
      </c>
      <c r="B602" s="201"/>
      <c r="C602" s="201"/>
      <c r="D602" s="201"/>
      <c r="E602" s="201"/>
      <c r="F602" s="201"/>
      <c r="G602" s="121">
        <v>0</v>
      </c>
    </row>
    <row r="603" spans="1:7">
      <c r="A603" s="200" t="s">
        <v>729</v>
      </c>
      <c r="B603" s="201"/>
      <c r="C603" s="201"/>
      <c r="D603" s="201"/>
      <c r="E603" s="201"/>
      <c r="F603" s="201"/>
      <c r="G603" s="121">
        <v>15.909999999999997</v>
      </c>
    </row>
    <row r="604" spans="1:7">
      <c r="A604" s="200" t="s">
        <v>730</v>
      </c>
      <c r="B604" s="201"/>
      <c r="C604" s="201"/>
      <c r="D604" s="201"/>
      <c r="E604" s="201"/>
      <c r="F604" s="201"/>
      <c r="G604" s="122">
        <f>ROUND(G599+G603,2)</f>
        <v>50.72</v>
      </c>
    </row>
    <row r="605" spans="1:7">
      <c r="A605" s="200" t="s">
        <v>731</v>
      </c>
      <c r="B605" s="201"/>
      <c r="C605" s="201"/>
      <c r="D605" s="201"/>
      <c r="E605" s="201"/>
      <c r="F605" s="201"/>
      <c r="G605" s="121">
        <v>1.4</v>
      </c>
    </row>
    <row r="606" spans="1:7">
      <c r="A606" s="200" t="s">
        <v>732</v>
      </c>
      <c r="B606" s="201"/>
      <c r="C606" s="201"/>
      <c r="D606" s="201"/>
      <c r="E606" s="201"/>
      <c r="F606" s="201"/>
      <c r="G606" s="122">
        <f>ROUND(G604*G605,2)</f>
        <v>71.010000000000005</v>
      </c>
    </row>
    <row r="607" spans="1:7">
      <c r="A607" s="202"/>
      <c r="B607" s="203"/>
      <c r="C607" s="203"/>
      <c r="D607" s="203"/>
      <c r="E607" s="203"/>
      <c r="F607" s="203"/>
      <c r="G607" s="204"/>
    </row>
    <row r="608" spans="1:7" ht="51">
      <c r="A608" s="43" t="s">
        <v>222</v>
      </c>
      <c r="B608" s="88" t="s">
        <v>223</v>
      </c>
      <c r="C608" s="117" t="s">
        <v>41</v>
      </c>
      <c r="D608" s="117" t="s">
        <v>50</v>
      </c>
      <c r="E608" s="118"/>
      <c r="F608" s="75"/>
      <c r="G608" s="119"/>
    </row>
    <row r="609" spans="1:7" ht="25.5">
      <c r="A609" s="120">
        <v>660</v>
      </c>
      <c r="B609" s="44" t="s">
        <v>856</v>
      </c>
      <c r="C609" s="45" t="s">
        <v>778</v>
      </c>
      <c r="D609" s="45" t="s">
        <v>42</v>
      </c>
      <c r="E609" s="118">
        <v>5.34</v>
      </c>
      <c r="F609" s="75">
        <v>3.32</v>
      </c>
      <c r="G609" s="119">
        <v>17.73</v>
      </c>
    </row>
    <row r="610" spans="1:7" ht="63.75">
      <c r="A610" s="120" t="s">
        <v>857</v>
      </c>
      <c r="B610" s="44" t="s">
        <v>858</v>
      </c>
      <c r="C610" s="45" t="s">
        <v>41</v>
      </c>
      <c r="D610" s="45" t="s">
        <v>48</v>
      </c>
      <c r="E610" s="118">
        <v>1.9E-3</v>
      </c>
      <c r="F610" s="75">
        <v>439.14</v>
      </c>
      <c r="G610" s="119">
        <v>0.83</v>
      </c>
    </row>
    <row r="611" spans="1:7" ht="25.5">
      <c r="A611" s="120" t="s">
        <v>758</v>
      </c>
      <c r="B611" s="44" t="s">
        <v>759</v>
      </c>
      <c r="C611" s="45" t="s">
        <v>41</v>
      </c>
      <c r="D611" s="45" t="s">
        <v>43</v>
      </c>
      <c r="E611" s="118">
        <v>0.29499999999999998</v>
      </c>
      <c r="F611" s="75">
        <v>20.61</v>
      </c>
      <c r="G611" s="119">
        <v>6.08</v>
      </c>
    </row>
    <row r="612" spans="1:7" ht="25.5">
      <c r="A612" s="120" t="s">
        <v>760</v>
      </c>
      <c r="B612" s="44" t="s">
        <v>761</v>
      </c>
      <c r="C612" s="45" t="s">
        <v>41</v>
      </c>
      <c r="D612" s="45" t="s">
        <v>43</v>
      </c>
      <c r="E612" s="118">
        <v>0.14799999999999999</v>
      </c>
      <c r="F612" s="75">
        <v>18.559999999999999</v>
      </c>
      <c r="G612" s="119">
        <v>2.75</v>
      </c>
    </row>
    <row r="613" spans="1:7" ht="38.25">
      <c r="A613" s="120" t="s">
        <v>862</v>
      </c>
      <c r="B613" s="44" t="s">
        <v>863</v>
      </c>
      <c r="C613" s="45" t="s">
        <v>41</v>
      </c>
      <c r="D613" s="45" t="s">
        <v>48</v>
      </c>
      <c r="E613" s="118">
        <v>2.8000000000000001E-2</v>
      </c>
      <c r="F613" s="75">
        <v>711.74</v>
      </c>
      <c r="G613" s="119">
        <v>19.93</v>
      </c>
    </row>
    <row r="614" spans="1:7">
      <c r="A614" s="200" t="s">
        <v>723</v>
      </c>
      <c r="B614" s="201"/>
      <c r="C614" s="201"/>
      <c r="D614" s="201"/>
      <c r="E614" s="201"/>
      <c r="F614" s="201"/>
      <c r="G614" s="121">
        <v>8.7899999999999991</v>
      </c>
    </row>
    <row r="615" spans="1:7">
      <c r="A615" s="200" t="s">
        <v>724</v>
      </c>
      <c r="B615" s="201"/>
      <c r="C615" s="201"/>
      <c r="D615" s="201"/>
      <c r="E615" s="201"/>
      <c r="F615" s="201"/>
      <c r="G615" s="121">
        <v>38.53</v>
      </c>
    </row>
    <row r="616" spans="1:7">
      <c r="A616" s="200" t="s">
        <v>725</v>
      </c>
      <c r="B616" s="201"/>
      <c r="C616" s="201"/>
      <c r="D616" s="201"/>
      <c r="E616" s="201"/>
      <c r="F616" s="201"/>
      <c r="G616" s="122">
        <v>47.32</v>
      </c>
    </row>
    <row r="617" spans="1:7">
      <c r="A617" s="200" t="s">
        <v>726</v>
      </c>
      <c r="B617" s="201"/>
      <c r="C617" s="201"/>
      <c r="D617" s="201"/>
      <c r="E617" s="201"/>
      <c r="F617" s="201"/>
      <c r="G617" s="121">
        <v>10.15</v>
      </c>
    </row>
    <row r="618" spans="1:7">
      <c r="A618" s="200" t="s">
        <v>727</v>
      </c>
      <c r="B618" s="201"/>
      <c r="C618" s="201"/>
      <c r="D618" s="201"/>
      <c r="E618" s="201"/>
      <c r="F618" s="201"/>
      <c r="G618" s="121">
        <v>12.060000000223518</v>
      </c>
    </row>
    <row r="619" spans="1:7">
      <c r="A619" s="200" t="s">
        <v>728</v>
      </c>
      <c r="B619" s="201"/>
      <c r="C619" s="201"/>
      <c r="D619" s="201"/>
      <c r="E619" s="201"/>
      <c r="F619" s="201"/>
      <c r="G619" s="121">
        <v>0</v>
      </c>
    </row>
    <row r="620" spans="1:7">
      <c r="A620" s="200" t="s">
        <v>729</v>
      </c>
      <c r="B620" s="201"/>
      <c r="C620" s="201"/>
      <c r="D620" s="201"/>
      <c r="E620" s="201"/>
      <c r="F620" s="201"/>
      <c r="G620" s="121">
        <v>22.21</v>
      </c>
    </row>
    <row r="621" spans="1:7">
      <c r="A621" s="200" t="s">
        <v>730</v>
      </c>
      <c r="B621" s="201"/>
      <c r="C621" s="201"/>
      <c r="D621" s="201"/>
      <c r="E621" s="201"/>
      <c r="F621" s="201"/>
      <c r="G621" s="122">
        <f>ROUND(G616+G620,2)</f>
        <v>69.53</v>
      </c>
    </row>
    <row r="622" spans="1:7">
      <c r="A622" s="200" t="s">
        <v>731</v>
      </c>
      <c r="B622" s="201"/>
      <c r="C622" s="201"/>
      <c r="D622" s="201"/>
      <c r="E622" s="201"/>
      <c r="F622" s="201"/>
      <c r="G622" s="121">
        <v>17.399999999999999</v>
      </c>
    </row>
    <row r="623" spans="1:7">
      <c r="A623" s="200" t="s">
        <v>732</v>
      </c>
      <c r="B623" s="201"/>
      <c r="C623" s="201"/>
      <c r="D623" s="201"/>
      <c r="E623" s="201"/>
      <c r="F623" s="201"/>
      <c r="G623" s="122">
        <f>ROUND(G621*G622,2)</f>
        <v>1209.82</v>
      </c>
    </row>
    <row r="624" spans="1:7">
      <c r="A624" s="202"/>
      <c r="B624" s="203"/>
      <c r="C624" s="203"/>
      <c r="D624" s="203"/>
      <c r="E624" s="203"/>
      <c r="F624" s="203"/>
      <c r="G624" s="204"/>
    </row>
    <row r="625" spans="1:7" ht="25.5">
      <c r="A625" s="43" t="s">
        <v>224</v>
      </c>
      <c r="B625" s="88" t="s">
        <v>225</v>
      </c>
      <c r="C625" s="117" t="s">
        <v>41</v>
      </c>
      <c r="D625" s="117" t="s">
        <v>47</v>
      </c>
      <c r="E625" s="118"/>
      <c r="F625" s="75"/>
      <c r="G625" s="119"/>
    </row>
    <row r="626" spans="1:7">
      <c r="A626" s="120">
        <v>1106</v>
      </c>
      <c r="B626" s="44" t="s">
        <v>864</v>
      </c>
      <c r="C626" s="45" t="s">
        <v>778</v>
      </c>
      <c r="D626" s="45" t="s">
        <v>49</v>
      </c>
      <c r="E626" s="118">
        <v>1.04</v>
      </c>
      <c r="F626" s="75">
        <v>0.9</v>
      </c>
      <c r="G626" s="119">
        <v>0.94</v>
      </c>
    </row>
    <row r="627" spans="1:7">
      <c r="A627" s="120">
        <v>1379</v>
      </c>
      <c r="B627" s="44" t="s">
        <v>865</v>
      </c>
      <c r="C627" s="45" t="s">
        <v>778</v>
      </c>
      <c r="D627" s="45" t="s">
        <v>49</v>
      </c>
      <c r="E627" s="118">
        <v>4.1500000000000004</v>
      </c>
      <c r="F627" s="75">
        <v>0.62</v>
      </c>
      <c r="G627" s="119">
        <v>2.57</v>
      </c>
    </row>
    <row r="628" spans="1:7" ht="25.5">
      <c r="A628" s="120" t="s">
        <v>758</v>
      </c>
      <c r="B628" s="44" t="s">
        <v>759</v>
      </c>
      <c r="C628" s="45" t="s">
        <v>41</v>
      </c>
      <c r="D628" s="45" t="s">
        <v>43</v>
      </c>
      <c r="E628" s="118">
        <v>0.79</v>
      </c>
      <c r="F628" s="75">
        <v>20.61</v>
      </c>
      <c r="G628" s="119">
        <v>16.28</v>
      </c>
    </row>
    <row r="629" spans="1:7" ht="25.5">
      <c r="A629" s="120" t="s">
        <v>760</v>
      </c>
      <c r="B629" s="44" t="s">
        <v>761</v>
      </c>
      <c r="C629" s="45" t="s">
        <v>41</v>
      </c>
      <c r="D629" s="45" t="s">
        <v>43</v>
      </c>
      <c r="E629" s="118">
        <v>0.93</v>
      </c>
      <c r="F629" s="75">
        <v>18.559999999999999</v>
      </c>
      <c r="G629" s="119">
        <v>17.260000000000002</v>
      </c>
    </row>
    <row r="630" spans="1:7">
      <c r="A630" s="120" t="s">
        <v>866</v>
      </c>
      <c r="B630" s="44" t="s">
        <v>867</v>
      </c>
      <c r="C630" s="45" t="s">
        <v>778</v>
      </c>
      <c r="D630" s="45" t="s">
        <v>48</v>
      </c>
      <c r="E630" s="118">
        <v>1.7000000000000001E-2</v>
      </c>
      <c r="F630" s="75">
        <v>169.06</v>
      </c>
      <c r="G630" s="119">
        <v>2.87</v>
      </c>
    </row>
    <row r="631" spans="1:7">
      <c r="A631" s="120" t="s">
        <v>868</v>
      </c>
      <c r="B631" s="44" t="s">
        <v>869</v>
      </c>
      <c r="C631" s="45" t="s">
        <v>778</v>
      </c>
      <c r="D631" s="45" t="s">
        <v>42</v>
      </c>
      <c r="E631" s="118">
        <v>13</v>
      </c>
      <c r="F631" s="75">
        <v>4.12</v>
      </c>
      <c r="G631" s="119">
        <v>53.56</v>
      </c>
    </row>
    <row r="632" spans="1:7">
      <c r="A632" s="200" t="s">
        <v>723</v>
      </c>
      <c r="B632" s="201"/>
      <c r="C632" s="201"/>
      <c r="D632" s="201"/>
      <c r="E632" s="201"/>
      <c r="F632" s="201"/>
      <c r="G632" s="121">
        <v>18.25</v>
      </c>
    </row>
    <row r="633" spans="1:7">
      <c r="A633" s="200" t="s">
        <v>724</v>
      </c>
      <c r="B633" s="201"/>
      <c r="C633" s="201"/>
      <c r="D633" s="201"/>
      <c r="E633" s="201"/>
      <c r="F633" s="201"/>
      <c r="G633" s="121">
        <v>75.239999999999995</v>
      </c>
    </row>
    <row r="634" spans="1:7">
      <c r="A634" s="200" t="s">
        <v>725</v>
      </c>
      <c r="B634" s="201"/>
      <c r="C634" s="201"/>
      <c r="D634" s="201"/>
      <c r="E634" s="201"/>
      <c r="F634" s="201"/>
      <c r="G634" s="122">
        <v>93.49</v>
      </c>
    </row>
    <row r="635" spans="1:7">
      <c r="A635" s="200" t="s">
        <v>726</v>
      </c>
      <c r="B635" s="201"/>
      <c r="C635" s="201"/>
      <c r="D635" s="201"/>
      <c r="E635" s="201"/>
      <c r="F635" s="201"/>
      <c r="G635" s="121">
        <v>21.08</v>
      </c>
    </row>
    <row r="636" spans="1:7">
      <c r="A636" s="200" t="s">
        <v>727</v>
      </c>
      <c r="B636" s="201"/>
      <c r="C636" s="201"/>
      <c r="D636" s="201"/>
      <c r="E636" s="201"/>
      <c r="F636" s="201"/>
      <c r="G636" s="121">
        <v>24.06</v>
      </c>
    </row>
    <row r="637" spans="1:7">
      <c r="A637" s="200" t="s">
        <v>728</v>
      </c>
      <c r="B637" s="201"/>
      <c r="C637" s="201"/>
      <c r="D637" s="201"/>
      <c r="E637" s="201"/>
      <c r="F637" s="201"/>
      <c r="G637" s="121">
        <v>0</v>
      </c>
    </row>
    <row r="638" spans="1:7">
      <c r="A638" s="200" t="s">
        <v>729</v>
      </c>
      <c r="B638" s="201"/>
      <c r="C638" s="201"/>
      <c r="D638" s="201"/>
      <c r="E638" s="201"/>
      <c r="F638" s="201"/>
      <c r="G638" s="121">
        <v>45.14</v>
      </c>
    </row>
    <row r="639" spans="1:7">
      <c r="A639" s="200" t="s">
        <v>730</v>
      </c>
      <c r="B639" s="201"/>
      <c r="C639" s="201"/>
      <c r="D639" s="201"/>
      <c r="E639" s="201"/>
      <c r="F639" s="201"/>
      <c r="G639" s="122">
        <f>ROUND(G634+G638,2)</f>
        <v>138.63</v>
      </c>
    </row>
    <row r="640" spans="1:7">
      <c r="A640" s="200" t="s">
        <v>731</v>
      </c>
      <c r="B640" s="201"/>
      <c r="C640" s="201"/>
      <c r="D640" s="201"/>
      <c r="E640" s="201"/>
      <c r="F640" s="201"/>
      <c r="G640" s="121">
        <v>28.8</v>
      </c>
    </row>
    <row r="641" spans="1:7">
      <c r="A641" s="200" t="s">
        <v>732</v>
      </c>
      <c r="B641" s="201"/>
      <c r="C641" s="201"/>
      <c r="D641" s="201"/>
      <c r="E641" s="201"/>
      <c r="F641" s="201"/>
      <c r="G641" s="122">
        <f>ROUND(G639*G640,2)</f>
        <v>3992.54</v>
      </c>
    </row>
    <row r="642" spans="1:7">
      <c r="A642" s="202"/>
      <c r="B642" s="203"/>
      <c r="C642" s="203"/>
      <c r="D642" s="203"/>
      <c r="E642" s="203"/>
      <c r="F642" s="203"/>
      <c r="G642" s="204"/>
    </row>
    <row r="643" spans="1:7">
      <c r="A643" s="43">
        <v>8</v>
      </c>
      <c r="B643" s="205" t="s">
        <v>54</v>
      </c>
      <c r="C643" s="205"/>
      <c r="D643" s="205"/>
      <c r="E643" s="205"/>
      <c r="F643" s="205"/>
      <c r="G643" s="206"/>
    </row>
    <row r="644" spans="1:7">
      <c r="A644" s="43" t="s">
        <v>55</v>
      </c>
      <c r="B644" s="205" t="s">
        <v>56</v>
      </c>
      <c r="C644" s="205"/>
      <c r="D644" s="205"/>
      <c r="E644" s="205"/>
      <c r="F644" s="205"/>
      <c r="G644" s="206"/>
    </row>
    <row r="645" spans="1:7" ht="25.5">
      <c r="A645" s="43" t="s">
        <v>226</v>
      </c>
      <c r="B645" s="88" t="s">
        <v>227</v>
      </c>
      <c r="C645" s="117" t="s">
        <v>41</v>
      </c>
      <c r="D645" s="117" t="s">
        <v>47</v>
      </c>
      <c r="E645" s="118"/>
      <c r="F645" s="75"/>
      <c r="G645" s="119"/>
    </row>
    <row r="646" spans="1:7" ht="25.5">
      <c r="A646" s="120">
        <v>10506</v>
      </c>
      <c r="B646" s="44" t="s">
        <v>870</v>
      </c>
      <c r="C646" s="45" t="s">
        <v>778</v>
      </c>
      <c r="D646" s="45" t="s">
        <v>47</v>
      </c>
      <c r="E646" s="118">
        <v>1</v>
      </c>
      <c r="F646" s="75">
        <v>343.62</v>
      </c>
      <c r="G646" s="119">
        <v>343.62</v>
      </c>
    </row>
    <row r="647" spans="1:7" ht="51">
      <c r="A647" s="120">
        <v>11950</v>
      </c>
      <c r="B647" s="44" t="s">
        <v>871</v>
      </c>
      <c r="C647" s="45" t="s">
        <v>778</v>
      </c>
      <c r="D647" s="45" t="s">
        <v>42</v>
      </c>
      <c r="E647" s="118">
        <v>1.913</v>
      </c>
      <c r="F647" s="75">
        <v>0.12</v>
      </c>
      <c r="G647" s="119">
        <v>0.23</v>
      </c>
    </row>
    <row r="648" spans="1:7">
      <c r="A648" s="120">
        <v>34360</v>
      </c>
      <c r="B648" s="44" t="s">
        <v>872</v>
      </c>
      <c r="C648" s="45" t="s">
        <v>778</v>
      </c>
      <c r="D648" s="45" t="s">
        <v>49</v>
      </c>
      <c r="E648" s="118">
        <v>0.83899999999999997</v>
      </c>
      <c r="F648" s="75">
        <v>44.54</v>
      </c>
      <c r="G648" s="119">
        <v>37.369999999999997</v>
      </c>
    </row>
    <row r="649" spans="1:7" ht="38.25">
      <c r="A649" s="120">
        <v>39432</v>
      </c>
      <c r="B649" s="44" t="s">
        <v>873</v>
      </c>
      <c r="C649" s="45" t="s">
        <v>778</v>
      </c>
      <c r="D649" s="45" t="s">
        <v>50</v>
      </c>
      <c r="E649" s="118">
        <v>2.605</v>
      </c>
      <c r="F649" s="75">
        <v>2.8</v>
      </c>
      <c r="G649" s="119">
        <v>7.29</v>
      </c>
    </row>
    <row r="650" spans="1:7">
      <c r="A650" s="120">
        <v>39961</v>
      </c>
      <c r="B650" s="44" t="s">
        <v>874</v>
      </c>
      <c r="C650" s="45" t="s">
        <v>778</v>
      </c>
      <c r="D650" s="45" t="s">
        <v>42</v>
      </c>
      <c r="E650" s="118">
        <v>0.34599999999999997</v>
      </c>
      <c r="F650" s="75">
        <v>21.89</v>
      </c>
      <c r="G650" s="119">
        <v>7.57</v>
      </c>
    </row>
    <row r="651" spans="1:7" ht="25.5">
      <c r="A651" s="120" t="s">
        <v>760</v>
      </c>
      <c r="B651" s="44" t="s">
        <v>761</v>
      </c>
      <c r="C651" s="45" t="s">
        <v>41</v>
      </c>
      <c r="D651" s="45" t="s">
        <v>43</v>
      </c>
      <c r="E651" s="118">
        <v>1.4690000000000001</v>
      </c>
      <c r="F651" s="75">
        <v>18.559999999999999</v>
      </c>
      <c r="G651" s="119">
        <v>27.27</v>
      </c>
    </row>
    <row r="652" spans="1:7" ht="25.5">
      <c r="A652" s="120" t="s">
        <v>875</v>
      </c>
      <c r="B652" s="44" t="s">
        <v>876</v>
      </c>
      <c r="C652" s="45" t="s">
        <v>41</v>
      </c>
      <c r="D652" s="45" t="s">
        <v>43</v>
      </c>
      <c r="E652" s="118">
        <v>1.5109999999999999</v>
      </c>
      <c r="F652" s="75">
        <v>18.47</v>
      </c>
      <c r="G652" s="119">
        <v>27.91</v>
      </c>
    </row>
    <row r="653" spans="1:7">
      <c r="A653" s="200" t="s">
        <v>723</v>
      </c>
      <c r="B653" s="201"/>
      <c r="C653" s="201"/>
      <c r="D653" s="201"/>
      <c r="E653" s="201"/>
      <c r="F653" s="201"/>
      <c r="G653" s="121">
        <v>28.66</v>
      </c>
    </row>
    <row r="654" spans="1:7">
      <c r="A654" s="200" t="s">
        <v>724</v>
      </c>
      <c r="B654" s="201"/>
      <c r="C654" s="201"/>
      <c r="D654" s="201"/>
      <c r="E654" s="201"/>
      <c r="F654" s="201"/>
      <c r="G654" s="121">
        <v>422.59999999999997</v>
      </c>
    </row>
    <row r="655" spans="1:7">
      <c r="A655" s="200" t="s">
        <v>725</v>
      </c>
      <c r="B655" s="201"/>
      <c r="C655" s="201"/>
      <c r="D655" s="201"/>
      <c r="E655" s="201"/>
      <c r="F655" s="201"/>
      <c r="G655" s="122">
        <v>451.26</v>
      </c>
    </row>
    <row r="656" spans="1:7">
      <c r="A656" s="200" t="s">
        <v>726</v>
      </c>
      <c r="B656" s="201"/>
      <c r="C656" s="201"/>
      <c r="D656" s="201"/>
      <c r="E656" s="201"/>
      <c r="F656" s="201"/>
      <c r="G656" s="121">
        <v>33.1</v>
      </c>
    </row>
    <row r="657" spans="1:7">
      <c r="A657" s="200" t="s">
        <v>727</v>
      </c>
      <c r="B657" s="201"/>
      <c r="C657" s="201"/>
      <c r="D657" s="201"/>
      <c r="E657" s="201"/>
      <c r="F657" s="201"/>
      <c r="G657" s="121">
        <v>101.72000000000006</v>
      </c>
    </row>
    <row r="658" spans="1:7">
      <c r="A658" s="200" t="s">
        <v>728</v>
      </c>
      <c r="B658" s="201"/>
      <c r="C658" s="201"/>
      <c r="D658" s="201"/>
      <c r="E658" s="201"/>
      <c r="F658" s="201"/>
      <c r="G658" s="121">
        <v>0</v>
      </c>
    </row>
    <row r="659" spans="1:7">
      <c r="A659" s="200" t="s">
        <v>729</v>
      </c>
      <c r="B659" s="201"/>
      <c r="C659" s="201"/>
      <c r="D659" s="201"/>
      <c r="E659" s="201"/>
      <c r="F659" s="201"/>
      <c r="G659" s="121">
        <v>134.82000000000005</v>
      </c>
    </row>
    <row r="660" spans="1:7">
      <c r="A660" s="200" t="s">
        <v>730</v>
      </c>
      <c r="B660" s="201"/>
      <c r="C660" s="201"/>
      <c r="D660" s="201"/>
      <c r="E660" s="201"/>
      <c r="F660" s="201"/>
      <c r="G660" s="122">
        <f>ROUND(G655+G659,2)</f>
        <v>586.08000000000004</v>
      </c>
    </row>
    <row r="661" spans="1:7">
      <c r="A661" s="200" t="s">
        <v>731</v>
      </c>
      <c r="B661" s="201"/>
      <c r="C661" s="201"/>
      <c r="D661" s="201"/>
      <c r="E661" s="201"/>
      <c r="F661" s="201"/>
      <c r="G661" s="121">
        <v>0.5</v>
      </c>
    </row>
    <row r="662" spans="1:7">
      <c r="A662" s="200" t="s">
        <v>732</v>
      </c>
      <c r="B662" s="201"/>
      <c r="C662" s="201"/>
      <c r="D662" s="201"/>
      <c r="E662" s="201"/>
      <c r="F662" s="201"/>
      <c r="G662" s="122">
        <f>ROUND(G660*G661,2)</f>
        <v>293.04000000000002</v>
      </c>
    </row>
    <row r="663" spans="1:7">
      <c r="A663" s="202"/>
      <c r="B663" s="203"/>
      <c r="C663" s="203"/>
      <c r="D663" s="203"/>
      <c r="E663" s="203"/>
      <c r="F663" s="203"/>
      <c r="G663" s="204"/>
    </row>
    <row r="664" spans="1:7" ht="38.25">
      <c r="A664" s="43" t="s">
        <v>641</v>
      </c>
      <c r="B664" s="88" t="s">
        <v>228</v>
      </c>
      <c r="C664" s="117" t="s">
        <v>41</v>
      </c>
      <c r="D664" s="117" t="s">
        <v>50</v>
      </c>
      <c r="E664" s="118"/>
      <c r="F664" s="75"/>
      <c r="G664" s="119"/>
    </row>
    <row r="665" spans="1:7" ht="25.5">
      <c r="A665" s="120" t="s">
        <v>877</v>
      </c>
      <c r="B665" s="44" t="s">
        <v>878</v>
      </c>
      <c r="C665" s="45" t="s">
        <v>41</v>
      </c>
      <c r="D665" s="45" t="s">
        <v>43</v>
      </c>
      <c r="E665" s="118">
        <v>0.40500000000000003</v>
      </c>
      <c r="F665" s="75">
        <v>20.96</v>
      </c>
      <c r="G665" s="119">
        <v>8.49</v>
      </c>
    </row>
    <row r="666" spans="1:7" ht="25.5">
      <c r="A666" s="120" t="s">
        <v>760</v>
      </c>
      <c r="B666" s="44" t="s">
        <v>761</v>
      </c>
      <c r="C666" s="45" t="s">
        <v>41</v>
      </c>
      <c r="D666" s="45" t="s">
        <v>43</v>
      </c>
      <c r="E666" s="118">
        <v>0.40500000000000003</v>
      </c>
      <c r="F666" s="75">
        <v>18.559999999999999</v>
      </c>
      <c r="G666" s="119">
        <v>7.52</v>
      </c>
    </row>
    <row r="667" spans="1:7" ht="25.5">
      <c r="A667" s="120" t="s">
        <v>879</v>
      </c>
      <c r="B667" s="44" t="s">
        <v>880</v>
      </c>
      <c r="C667" s="45" t="s">
        <v>778</v>
      </c>
      <c r="D667" s="45" t="s">
        <v>49</v>
      </c>
      <c r="E667" s="118">
        <v>0.24299999999999999</v>
      </c>
      <c r="F667" s="75">
        <v>7.26</v>
      </c>
      <c r="G667" s="119">
        <v>1.76</v>
      </c>
    </row>
    <row r="668" spans="1:7" ht="51">
      <c r="A668" s="120" t="s">
        <v>881</v>
      </c>
      <c r="B668" s="44" t="s">
        <v>882</v>
      </c>
      <c r="C668" s="45" t="s">
        <v>778</v>
      </c>
      <c r="D668" s="45" t="s">
        <v>49</v>
      </c>
      <c r="E668" s="118">
        <v>1.5</v>
      </c>
      <c r="F668" s="75">
        <v>3.93</v>
      </c>
      <c r="G668" s="119">
        <v>5.9</v>
      </c>
    </row>
    <row r="669" spans="1:7" ht="63.75">
      <c r="A669" s="120" t="s">
        <v>883</v>
      </c>
      <c r="B669" s="44" t="s">
        <v>884</v>
      </c>
      <c r="C669" s="45" t="s">
        <v>778</v>
      </c>
      <c r="D669" s="45" t="s">
        <v>50</v>
      </c>
      <c r="E669" s="118">
        <v>1.05</v>
      </c>
      <c r="F669" s="75">
        <v>170.94</v>
      </c>
      <c r="G669" s="119">
        <v>179.49</v>
      </c>
    </row>
    <row r="670" spans="1:7">
      <c r="A670" s="200" t="s">
        <v>723</v>
      </c>
      <c r="B670" s="201"/>
      <c r="C670" s="201"/>
      <c r="D670" s="201"/>
      <c r="E670" s="201"/>
      <c r="F670" s="201"/>
      <c r="G670" s="121">
        <v>8.8000000000000007</v>
      </c>
    </row>
    <row r="671" spans="1:7">
      <c r="A671" s="200" t="s">
        <v>724</v>
      </c>
      <c r="B671" s="201"/>
      <c r="C671" s="201"/>
      <c r="D671" s="201"/>
      <c r="E671" s="201"/>
      <c r="F671" s="201"/>
      <c r="G671" s="121">
        <v>194.35</v>
      </c>
    </row>
    <row r="672" spans="1:7">
      <c r="A672" s="200" t="s">
        <v>725</v>
      </c>
      <c r="B672" s="201"/>
      <c r="C672" s="201"/>
      <c r="D672" s="201"/>
      <c r="E672" s="201"/>
      <c r="F672" s="201"/>
      <c r="G672" s="122">
        <v>203.15</v>
      </c>
    </row>
    <row r="673" spans="1:7">
      <c r="A673" s="200" t="s">
        <v>726</v>
      </c>
      <c r="B673" s="201"/>
      <c r="C673" s="201"/>
      <c r="D673" s="201"/>
      <c r="E673" s="201"/>
      <c r="F673" s="201"/>
      <c r="G673" s="121">
        <v>10.17</v>
      </c>
    </row>
    <row r="674" spans="1:7">
      <c r="A674" s="200" t="s">
        <v>727</v>
      </c>
      <c r="B674" s="201"/>
      <c r="C674" s="201"/>
      <c r="D674" s="201"/>
      <c r="E674" s="201"/>
      <c r="F674" s="201"/>
      <c r="G674" s="121">
        <v>44.8</v>
      </c>
    </row>
    <row r="675" spans="1:7">
      <c r="A675" s="200" t="s">
        <v>728</v>
      </c>
      <c r="B675" s="201"/>
      <c r="C675" s="201"/>
      <c r="D675" s="201"/>
      <c r="E675" s="201"/>
      <c r="F675" s="201"/>
      <c r="G675" s="121">
        <v>0</v>
      </c>
    </row>
    <row r="676" spans="1:7">
      <c r="A676" s="200" t="s">
        <v>729</v>
      </c>
      <c r="B676" s="201"/>
      <c r="C676" s="201"/>
      <c r="D676" s="201"/>
      <c r="E676" s="201"/>
      <c r="F676" s="201"/>
      <c r="G676" s="121">
        <v>54.97</v>
      </c>
    </row>
    <row r="677" spans="1:7">
      <c r="A677" s="200" t="s">
        <v>730</v>
      </c>
      <c r="B677" s="201"/>
      <c r="C677" s="201"/>
      <c r="D677" s="201"/>
      <c r="E677" s="201"/>
      <c r="F677" s="201"/>
      <c r="G677" s="122">
        <f>ROUND(G672+G676,2)</f>
        <v>258.12</v>
      </c>
    </row>
    <row r="678" spans="1:7">
      <c r="A678" s="200" t="s">
        <v>731</v>
      </c>
      <c r="B678" s="201"/>
      <c r="C678" s="201"/>
      <c r="D678" s="201"/>
      <c r="E678" s="201"/>
      <c r="F678" s="201"/>
      <c r="G678" s="121">
        <v>1.9</v>
      </c>
    </row>
    <row r="679" spans="1:7">
      <c r="A679" s="200" t="s">
        <v>732</v>
      </c>
      <c r="B679" s="201"/>
      <c r="C679" s="201"/>
      <c r="D679" s="201"/>
      <c r="E679" s="201"/>
      <c r="F679" s="201"/>
      <c r="G679" s="122">
        <f>ROUND(G677*G678,2)</f>
        <v>490.43</v>
      </c>
    </row>
    <row r="680" spans="1:7">
      <c r="A680" s="202"/>
      <c r="B680" s="203"/>
      <c r="C680" s="203"/>
      <c r="D680" s="203"/>
      <c r="E680" s="203"/>
      <c r="F680" s="203"/>
      <c r="G680" s="204"/>
    </row>
    <row r="681" spans="1:7" ht="25.5">
      <c r="A681" s="43" t="s">
        <v>229</v>
      </c>
      <c r="B681" s="88" t="s">
        <v>230</v>
      </c>
      <c r="C681" s="117" t="s">
        <v>41</v>
      </c>
      <c r="D681" s="117" t="s">
        <v>47</v>
      </c>
      <c r="E681" s="118"/>
      <c r="F681" s="75"/>
      <c r="G681" s="119"/>
    </row>
    <row r="682" spans="1:7">
      <c r="A682" s="120">
        <v>1379</v>
      </c>
      <c r="B682" s="44" t="s">
        <v>865</v>
      </c>
      <c r="C682" s="45" t="s">
        <v>778</v>
      </c>
      <c r="D682" s="45" t="s">
        <v>49</v>
      </c>
      <c r="E682" s="118">
        <v>2.0299999999999998</v>
      </c>
      <c r="F682" s="75">
        <v>0.62</v>
      </c>
      <c r="G682" s="119">
        <v>1.26</v>
      </c>
    </row>
    <row r="683" spans="1:7" ht="25.5">
      <c r="A683" s="120" t="s">
        <v>758</v>
      </c>
      <c r="B683" s="44" t="s">
        <v>759</v>
      </c>
      <c r="C683" s="45" t="s">
        <v>41</v>
      </c>
      <c r="D683" s="45" t="s">
        <v>43</v>
      </c>
      <c r="E683" s="118">
        <v>3</v>
      </c>
      <c r="F683" s="75">
        <v>20.61</v>
      </c>
      <c r="G683" s="119">
        <v>61.84</v>
      </c>
    </row>
    <row r="684" spans="1:7" ht="25.5">
      <c r="A684" s="120" t="s">
        <v>760</v>
      </c>
      <c r="B684" s="44" t="s">
        <v>761</v>
      </c>
      <c r="C684" s="45" t="s">
        <v>41</v>
      </c>
      <c r="D684" s="45" t="s">
        <v>43</v>
      </c>
      <c r="E684" s="118">
        <v>3</v>
      </c>
      <c r="F684" s="75">
        <v>18.559999999999999</v>
      </c>
      <c r="G684" s="119">
        <v>55.68</v>
      </c>
    </row>
    <row r="685" spans="1:7">
      <c r="A685" s="120" t="s">
        <v>866</v>
      </c>
      <c r="B685" s="44" t="s">
        <v>867</v>
      </c>
      <c r="C685" s="45" t="s">
        <v>778</v>
      </c>
      <c r="D685" s="45" t="s">
        <v>48</v>
      </c>
      <c r="E685" s="118">
        <v>7.1999999999999998E-3</v>
      </c>
      <c r="F685" s="75">
        <v>169.06</v>
      </c>
      <c r="G685" s="119">
        <v>1.22</v>
      </c>
    </row>
    <row r="686" spans="1:7" ht="38.25">
      <c r="A686" s="120" t="s">
        <v>885</v>
      </c>
      <c r="B686" s="44" t="s">
        <v>886</v>
      </c>
      <c r="C686" s="45" t="s">
        <v>778</v>
      </c>
      <c r="D686" s="45" t="s">
        <v>47</v>
      </c>
      <c r="E686" s="118">
        <v>1</v>
      </c>
      <c r="F686" s="75">
        <v>921.93</v>
      </c>
      <c r="G686" s="119">
        <v>921.93</v>
      </c>
    </row>
    <row r="687" spans="1:7">
      <c r="A687" s="200" t="s">
        <v>723</v>
      </c>
      <c r="B687" s="201"/>
      <c r="C687" s="201"/>
      <c r="D687" s="201"/>
      <c r="E687" s="201"/>
      <c r="F687" s="201"/>
      <c r="G687" s="121">
        <v>64.150000000000006</v>
      </c>
    </row>
    <row r="688" spans="1:7">
      <c r="A688" s="200" t="s">
        <v>724</v>
      </c>
      <c r="B688" s="201"/>
      <c r="C688" s="201"/>
      <c r="D688" s="201"/>
      <c r="E688" s="201"/>
      <c r="F688" s="201"/>
      <c r="G688" s="121">
        <v>977.78000000000009</v>
      </c>
    </row>
    <row r="689" spans="1:7">
      <c r="A689" s="200" t="s">
        <v>725</v>
      </c>
      <c r="B689" s="201"/>
      <c r="C689" s="201"/>
      <c r="D689" s="201"/>
      <c r="E689" s="201"/>
      <c r="F689" s="201"/>
      <c r="G689" s="122">
        <v>1041.93</v>
      </c>
    </row>
    <row r="690" spans="1:7">
      <c r="A690" s="200" t="s">
        <v>726</v>
      </c>
      <c r="B690" s="201"/>
      <c r="C690" s="201"/>
      <c r="D690" s="201"/>
      <c r="E690" s="201"/>
      <c r="F690" s="201"/>
      <c r="G690" s="121">
        <v>74.08</v>
      </c>
    </row>
    <row r="691" spans="1:7">
      <c r="A691" s="200" t="s">
        <v>727</v>
      </c>
      <c r="B691" s="201"/>
      <c r="C691" s="201"/>
      <c r="D691" s="201"/>
      <c r="E691" s="201"/>
      <c r="F691" s="201"/>
      <c r="G691" s="121">
        <v>234.35999999999984</v>
      </c>
    </row>
    <row r="692" spans="1:7">
      <c r="A692" s="200" t="s">
        <v>728</v>
      </c>
      <c r="B692" s="201"/>
      <c r="C692" s="201"/>
      <c r="D692" s="201"/>
      <c r="E692" s="201"/>
      <c r="F692" s="201"/>
      <c r="G692" s="121">
        <v>0</v>
      </c>
    </row>
    <row r="693" spans="1:7">
      <c r="A693" s="200" t="s">
        <v>729</v>
      </c>
      <c r="B693" s="201"/>
      <c r="C693" s="201"/>
      <c r="D693" s="201"/>
      <c r="E693" s="201"/>
      <c r="F693" s="201"/>
      <c r="G693" s="121">
        <v>308.43999999999983</v>
      </c>
    </row>
    <row r="694" spans="1:7">
      <c r="A694" s="200" t="s">
        <v>730</v>
      </c>
      <c r="B694" s="201"/>
      <c r="C694" s="201"/>
      <c r="D694" s="201"/>
      <c r="E694" s="201"/>
      <c r="F694" s="201"/>
      <c r="G694" s="122">
        <f>ROUND(G689+G693,2)</f>
        <v>1350.37</v>
      </c>
    </row>
    <row r="695" spans="1:7">
      <c r="A695" s="200" t="s">
        <v>731</v>
      </c>
      <c r="B695" s="201"/>
      <c r="C695" s="201"/>
      <c r="D695" s="201"/>
      <c r="E695" s="201"/>
      <c r="F695" s="201"/>
      <c r="G695" s="121">
        <v>9.76</v>
      </c>
    </row>
    <row r="696" spans="1:7">
      <c r="A696" s="200" t="s">
        <v>732</v>
      </c>
      <c r="B696" s="201"/>
      <c r="C696" s="201"/>
      <c r="D696" s="201"/>
      <c r="E696" s="201"/>
      <c r="F696" s="201"/>
      <c r="G696" s="122">
        <f>ROUND(G694*G695,2)</f>
        <v>13179.61</v>
      </c>
    </row>
    <row r="697" spans="1:7">
      <c r="A697" s="202"/>
      <c r="B697" s="203"/>
      <c r="C697" s="203"/>
      <c r="D697" s="203"/>
      <c r="E697" s="203"/>
      <c r="F697" s="203"/>
      <c r="G697" s="204"/>
    </row>
    <row r="698" spans="1:7" ht="25.5">
      <c r="A698" s="43" t="s">
        <v>231</v>
      </c>
      <c r="B698" s="88" t="s">
        <v>232</v>
      </c>
      <c r="C698" s="117" t="s">
        <v>41</v>
      </c>
      <c r="D698" s="117" t="s">
        <v>47</v>
      </c>
      <c r="E698" s="118"/>
      <c r="F698" s="75"/>
      <c r="G698" s="119"/>
    </row>
    <row r="699" spans="1:7">
      <c r="A699" s="120">
        <v>1379</v>
      </c>
      <c r="B699" s="44" t="s">
        <v>865</v>
      </c>
      <c r="C699" s="45" t="s">
        <v>778</v>
      </c>
      <c r="D699" s="45" t="s">
        <v>49</v>
      </c>
      <c r="E699" s="118">
        <v>2.0299999999999998</v>
      </c>
      <c r="F699" s="75">
        <v>0.62</v>
      </c>
      <c r="G699" s="119">
        <v>1.26</v>
      </c>
    </row>
    <row r="700" spans="1:7" ht="25.5">
      <c r="A700" s="120" t="s">
        <v>758</v>
      </c>
      <c r="B700" s="44" t="s">
        <v>759</v>
      </c>
      <c r="C700" s="45" t="s">
        <v>41</v>
      </c>
      <c r="D700" s="45" t="s">
        <v>43</v>
      </c>
      <c r="E700" s="118">
        <v>3</v>
      </c>
      <c r="F700" s="75">
        <v>20.61</v>
      </c>
      <c r="G700" s="119">
        <v>61.84</v>
      </c>
    </row>
    <row r="701" spans="1:7" ht="25.5">
      <c r="A701" s="120" t="s">
        <v>760</v>
      </c>
      <c r="B701" s="44" t="s">
        <v>761</v>
      </c>
      <c r="C701" s="45" t="s">
        <v>41</v>
      </c>
      <c r="D701" s="45" t="s">
        <v>43</v>
      </c>
      <c r="E701" s="118">
        <v>3</v>
      </c>
      <c r="F701" s="75">
        <v>18.559999999999999</v>
      </c>
      <c r="G701" s="119">
        <v>55.68</v>
      </c>
    </row>
    <row r="702" spans="1:7">
      <c r="A702" s="120" t="s">
        <v>866</v>
      </c>
      <c r="B702" s="44" t="s">
        <v>867</v>
      </c>
      <c r="C702" s="45" t="s">
        <v>778</v>
      </c>
      <c r="D702" s="45" t="s">
        <v>48</v>
      </c>
      <c r="E702" s="118">
        <v>7.1999999999999998E-3</v>
      </c>
      <c r="F702" s="75">
        <v>169.06</v>
      </c>
      <c r="G702" s="119">
        <v>1.22</v>
      </c>
    </row>
    <row r="703" spans="1:7" ht="38.25">
      <c r="A703" s="120" t="s">
        <v>887</v>
      </c>
      <c r="B703" s="44" t="s">
        <v>888</v>
      </c>
      <c r="C703" s="45" t="s">
        <v>778</v>
      </c>
      <c r="D703" s="45" t="s">
        <v>47</v>
      </c>
      <c r="E703" s="118">
        <v>1</v>
      </c>
      <c r="F703" s="75">
        <v>1016.2</v>
      </c>
      <c r="G703" s="119">
        <v>1016.2</v>
      </c>
    </row>
    <row r="704" spans="1:7">
      <c r="A704" s="200" t="s">
        <v>723</v>
      </c>
      <c r="B704" s="201"/>
      <c r="C704" s="201"/>
      <c r="D704" s="201"/>
      <c r="E704" s="201"/>
      <c r="F704" s="201"/>
      <c r="G704" s="121">
        <v>64.150000000000006</v>
      </c>
    </row>
    <row r="705" spans="1:7">
      <c r="A705" s="200" t="s">
        <v>724</v>
      </c>
      <c r="B705" s="201"/>
      <c r="C705" s="201"/>
      <c r="D705" s="201"/>
      <c r="E705" s="201"/>
      <c r="F705" s="201"/>
      <c r="G705" s="121">
        <v>1072.05</v>
      </c>
    </row>
    <row r="706" spans="1:7">
      <c r="A706" s="200" t="s">
        <v>725</v>
      </c>
      <c r="B706" s="201"/>
      <c r="C706" s="201"/>
      <c r="D706" s="201"/>
      <c r="E706" s="201"/>
      <c r="F706" s="201"/>
      <c r="G706" s="122">
        <v>1136.2</v>
      </c>
    </row>
    <row r="707" spans="1:7">
      <c r="A707" s="200" t="s">
        <v>726</v>
      </c>
      <c r="B707" s="201"/>
      <c r="C707" s="201"/>
      <c r="D707" s="201"/>
      <c r="E707" s="201"/>
      <c r="F707" s="201"/>
      <c r="G707" s="121">
        <v>74.08</v>
      </c>
    </row>
    <row r="708" spans="1:7">
      <c r="A708" s="200" t="s">
        <v>727</v>
      </c>
      <c r="B708" s="201"/>
      <c r="C708" s="201"/>
      <c r="D708" s="201"/>
      <c r="E708" s="201"/>
      <c r="F708" s="201"/>
      <c r="G708" s="121">
        <v>254.16</v>
      </c>
    </row>
    <row r="709" spans="1:7">
      <c r="A709" s="200" t="s">
        <v>728</v>
      </c>
      <c r="B709" s="201"/>
      <c r="C709" s="201"/>
      <c r="D709" s="201"/>
      <c r="E709" s="201"/>
      <c r="F709" s="201"/>
      <c r="G709" s="121">
        <v>0</v>
      </c>
    </row>
    <row r="710" spans="1:7">
      <c r="A710" s="200" t="s">
        <v>729</v>
      </c>
      <c r="B710" s="201"/>
      <c r="C710" s="201"/>
      <c r="D710" s="201"/>
      <c r="E710" s="201"/>
      <c r="F710" s="201"/>
      <c r="G710" s="121">
        <v>328.24</v>
      </c>
    </row>
    <row r="711" spans="1:7">
      <c r="A711" s="200" t="s">
        <v>730</v>
      </c>
      <c r="B711" s="201"/>
      <c r="C711" s="201"/>
      <c r="D711" s="201"/>
      <c r="E711" s="201"/>
      <c r="F711" s="201"/>
      <c r="G711" s="122">
        <f>ROUND(G706+G710,2)</f>
        <v>1464.44</v>
      </c>
    </row>
    <row r="712" spans="1:7">
      <c r="A712" s="200" t="s">
        <v>731</v>
      </c>
      <c r="B712" s="201"/>
      <c r="C712" s="201"/>
      <c r="D712" s="201"/>
      <c r="E712" s="201"/>
      <c r="F712" s="201"/>
      <c r="G712" s="121">
        <v>2.2000000000000002</v>
      </c>
    </row>
    <row r="713" spans="1:7">
      <c r="A713" s="200" t="s">
        <v>732</v>
      </c>
      <c r="B713" s="201"/>
      <c r="C713" s="201"/>
      <c r="D713" s="201"/>
      <c r="E713" s="201"/>
      <c r="F713" s="201"/>
      <c r="G713" s="122">
        <f>ROUND(G711*G712,2)</f>
        <v>3221.77</v>
      </c>
    </row>
    <row r="714" spans="1:7">
      <c r="A714" s="202"/>
      <c r="B714" s="203"/>
      <c r="C714" s="203"/>
      <c r="D714" s="203"/>
      <c r="E714" s="203"/>
      <c r="F714" s="203"/>
      <c r="G714" s="204"/>
    </row>
    <row r="715" spans="1:7" ht="51">
      <c r="A715" s="43" t="s">
        <v>233</v>
      </c>
      <c r="B715" s="88" t="s">
        <v>234</v>
      </c>
      <c r="C715" s="117" t="s">
        <v>41</v>
      </c>
      <c r="D715" s="117" t="s">
        <v>96</v>
      </c>
      <c r="E715" s="118"/>
      <c r="F715" s="75"/>
      <c r="G715" s="119"/>
    </row>
    <row r="716" spans="1:7" ht="25.5">
      <c r="A716" s="120" t="s">
        <v>889</v>
      </c>
      <c r="B716" s="44" t="s">
        <v>890</v>
      </c>
      <c r="C716" s="45" t="s">
        <v>41</v>
      </c>
      <c r="D716" s="45" t="s">
        <v>43</v>
      </c>
      <c r="E716" s="118">
        <v>4</v>
      </c>
      <c r="F716" s="75">
        <v>19.649999999999999</v>
      </c>
      <c r="G716" s="119">
        <v>78.61</v>
      </c>
    </row>
    <row r="717" spans="1:7" ht="25.5">
      <c r="A717" s="120" t="s">
        <v>891</v>
      </c>
      <c r="B717" s="44" t="s">
        <v>892</v>
      </c>
      <c r="C717" s="45" t="s">
        <v>41</v>
      </c>
      <c r="D717" s="45" t="s">
        <v>43</v>
      </c>
      <c r="E717" s="118">
        <v>4</v>
      </c>
      <c r="F717" s="75">
        <v>20.81</v>
      </c>
      <c r="G717" s="119">
        <v>83.22</v>
      </c>
    </row>
    <row r="718" spans="1:7" ht="38.25">
      <c r="A718" s="120" t="s">
        <v>893</v>
      </c>
      <c r="B718" s="44" t="s">
        <v>234</v>
      </c>
      <c r="C718" s="45" t="s">
        <v>778</v>
      </c>
      <c r="D718" s="45" t="s">
        <v>96</v>
      </c>
      <c r="E718" s="118">
        <v>1</v>
      </c>
      <c r="F718" s="75">
        <v>1311.23</v>
      </c>
      <c r="G718" s="119">
        <v>1311.23</v>
      </c>
    </row>
    <row r="719" spans="1:7">
      <c r="A719" s="200" t="s">
        <v>723</v>
      </c>
      <c r="B719" s="201"/>
      <c r="C719" s="201"/>
      <c r="D719" s="201"/>
      <c r="E719" s="201"/>
      <c r="F719" s="201"/>
      <c r="G719" s="121">
        <v>90.31</v>
      </c>
    </row>
    <row r="720" spans="1:7">
      <c r="A720" s="200" t="s">
        <v>724</v>
      </c>
      <c r="B720" s="201"/>
      <c r="C720" s="201"/>
      <c r="D720" s="201"/>
      <c r="E720" s="201"/>
      <c r="F720" s="201"/>
      <c r="G720" s="121">
        <v>1382.75</v>
      </c>
    </row>
    <row r="721" spans="1:7">
      <c r="A721" s="200" t="s">
        <v>725</v>
      </c>
      <c r="B721" s="201"/>
      <c r="C721" s="201"/>
      <c r="D721" s="201"/>
      <c r="E721" s="201"/>
      <c r="F721" s="201"/>
      <c r="G721" s="122">
        <v>1473.06</v>
      </c>
    </row>
    <row r="722" spans="1:7">
      <c r="A722" s="200" t="s">
        <v>726</v>
      </c>
      <c r="B722" s="201"/>
      <c r="C722" s="201"/>
      <c r="D722" s="201"/>
      <c r="E722" s="201"/>
      <c r="F722" s="201"/>
      <c r="G722" s="121">
        <v>104.29</v>
      </c>
    </row>
    <row r="723" spans="1:7">
      <c r="A723" s="200" t="s">
        <v>727</v>
      </c>
      <c r="B723" s="201"/>
      <c r="C723" s="201"/>
      <c r="D723" s="201"/>
      <c r="E723" s="201"/>
      <c r="F723" s="201"/>
      <c r="G723" s="121">
        <v>331.23999999999995</v>
      </c>
    </row>
    <row r="724" spans="1:7">
      <c r="A724" s="200" t="s">
        <v>728</v>
      </c>
      <c r="B724" s="201"/>
      <c r="C724" s="201"/>
      <c r="D724" s="201"/>
      <c r="E724" s="201"/>
      <c r="F724" s="201"/>
      <c r="G724" s="121">
        <v>0</v>
      </c>
    </row>
    <row r="725" spans="1:7">
      <c r="A725" s="200" t="s">
        <v>729</v>
      </c>
      <c r="B725" s="201"/>
      <c r="C725" s="201"/>
      <c r="D725" s="201"/>
      <c r="E725" s="201"/>
      <c r="F725" s="201"/>
      <c r="G725" s="121">
        <v>435.53</v>
      </c>
    </row>
    <row r="726" spans="1:7">
      <c r="A726" s="200" t="s">
        <v>730</v>
      </c>
      <c r="B726" s="201"/>
      <c r="C726" s="201"/>
      <c r="D726" s="201"/>
      <c r="E726" s="201"/>
      <c r="F726" s="201"/>
      <c r="G726" s="122">
        <f>ROUND(G721+G725,2)</f>
        <v>1908.59</v>
      </c>
    </row>
    <row r="727" spans="1:7">
      <c r="A727" s="200" t="s">
        <v>731</v>
      </c>
      <c r="B727" s="201"/>
      <c r="C727" s="201"/>
      <c r="D727" s="201"/>
      <c r="E727" s="201"/>
      <c r="F727" s="201"/>
      <c r="G727" s="121">
        <v>2</v>
      </c>
    </row>
    <row r="728" spans="1:7">
      <c r="A728" s="200" t="s">
        <v>732</v>
      </c>
      <c r="B728" s="201"/>
      <c r="C728" s="201"/>
      <c r="D728" s="201"/>
      <c r="E728" s="201"/>
      <c r="F728" s="201"/>
      <c r="G728" s="122">
        <f>ROUND(G726*G727,2)</f>
        <v>3817.18</v>
      </c>
    </row>
    <row r="729" spans="1:7">
      <c r="A729" s="202"/>
      <c r="B729" s="203"/>
      <c r="C729" s="203"/>
      <c r="D729" s="203"/>
      <c r="E729" s="203"/>
      <c r="F729" s="203"/>
      <c r="G729" s="204"/>
    </row>
    <row r="730" spans="1:7">
      <c r="A730" s="43" t="s">
        <v>235</v>
      </c>
      <c r="B730" s="205" t="s">
        <v>236</v>
      </c>
      <c r="C730" s="205"/>
      <c r="D730" s="205"/>
      <c r="E730" s="205"/>
      <c r="F730" s="205"/>
      <c r="G730" s="206"/>
    </row>
    <row r="731" spans="1:7" ht="38.25">
      <c r="A731" s="43" t="s">
        <v>237</v>
      </c>
      <c r="B731" s="88" t="s">
        <v>238</v>
      </c>
      <c r="C731" s="117" t="s">
        <v>41</v>
      </c>
      <c r="D731" s="117" t="s">
        <v>47</v>
      </c>
      <c r="E731" s="118"/>
      <c r="F731" s="75"/>
      <c r="G731" s="119"/>
    </row>
    <row r="732" spans="1:7">
      <c r="A732" s="120">
        <v>10493</v>
      </c>
      <c r="B732" s="44" t="s">
        <v>894</v>
      </c>
      <c r="C732" s="45" t="s">
        <v>778</v>
      </c>
      <c r="D732" s="45" t="s">
        <v>47</v>
      </c>
      <c r="E732" s="118">
        <v>1</v>
      </c>
      <c r="F732" s="75">
        <v>210</v>
      </c>
      <c r="G732" s="119">
        <v>210</v>
      </c>
    </row>
    <row r="733" spans="1:7" ht="25.5">
      <c r="A733" s="120">
        <v>20259</v>
      </c>
      <c r="B733" s="44" t="s">
        <v>895</v>
      </c>
      <c r="C733" s="45" t="s">
        <v>778</v>
      </c>
      <c r="D733" s="45" t="s">
        <v>50</v>
      </c>
      <c r="E733" s="118">
        <v>5.95</v>
      </c>
      <c r="F733" s="75">
        <v>13.3</v>
      </c>
      <c r="G733" s="119">
        <v>79.14</v>
      </c>
    </row>
    <row r="734" spans="1:7" ht="38.25">
      <c r="A734" s="120">
        <v>39432</v>
      </c>
      <c r="B734" s="44" t="s">
        <v>873</v>
      </c>
      <c r="C734" s="45" t="s">
        <v>778</v>
      </c>
      <c r="D734" s="45" t="s">
        <v>50</v>
      </c>
      <c r="E734" s="118">
        <v>5.21</v>
      </c>
      <c r="F734" s="75">
        <v>2.8</v>
      </c>
      <c r="G734" s="119">
        <v>14.59</v>
      </c>
    </row>
    <row r="735" spans="1:7" ht="25.5">
      <c r="A735" s="120" t="s">
        <v>760</v>
      </c>
      <c r="B735" s="44" t="s">
        <v>761</v>
      </c>
      <c r="C735" s="45" t="s">
        <v>41</v>
      </c>
      <c r="D735" s="45" t="s">
        <v>43</v>
      </c>
      <c r="E735" s="118">
        <v>0.60899999999999999</v>
      </c>
      <c r="F735" s="75">
        <v>18.559999999999999</v>
      </c>
      <c r="G735" s="119">
        <v>11.3</v>
      </c>
    </row>
    <row r="736" spans="1:7" ht="25.5">
      <c r="A736" s="120" t="s">
        <v>875</v>
      </c>
      <c r="B736" s="44" t="s">
        <v>876</v>
      </c>
      <c r="C736" s="45" t="s">
        <v>41</v>
      </c>
      <c r="D736" s="45" t="s">
        <v>43</v>
      </c>
      <c r="E736" s="118">
        <v>0.627</v>
      </c>
      <c r="F736" s="75">
        <v>18.47</v>
      </c>
      <c r="G736" s="119">
        <v>11.58</v>
      </c>
    </row>
    <row r="737" spans="1:7">
      <c r="A737" s="200" t="s">
        <v>723</v>
      </c>
      <c r="B737" s="201"/>
      <c r="C737" s="201"/>
      <c r="D737" s="201"/>
      <c r="E737" s="201"/>
      <c r="F737" s="201"/>
      <c r="G737" s="121">
        <v>11.89</v>
      </c>
    </row>
    <row r="738" spans="1:7">
      <c r="A738" s="200" t="s">
        <v>724</v>
      </c>
      <c r="B738" s="201"/>
      <c r="C738" s="201"/>
      <c r="D738" s="201"/>
      <c r="E738" s="201"/>
      <c r="F738" s="201"/>
      <c r="G738" s="121">
        <v>314.72000000000003</v>
      </c>
    </row>
    <row r="739" spans="1:7">
      <c r="A739" s="200" t="s">
        <v>725</v>
      </c>
      <c r="B739" s="201"/>
      <c r="C739" s="201"/>
      <c r="D739" s="201"/>
      <c r="E739" s="201"/>
      <c r="F739" s="201"/>
      <c r="G739" s="122">
        <v>326.61</v>
      </c>
    </row>
    <row r="740" spans="1:7">
      <c r="A740" s="200" t="s">
        <v>726</v>
      </c>
      <c r="B740" s="201"/>
      <c r="C740" s="201"/>
      <c r="D740" s="201"/>
      <c r="E740" s="201"/>
      <c r="F740" s="201"/>
      <c r="G740" s="121">
        <v>13.73</v>
      </c>
    </row>
    <row r="741" spans="1:7">
      <c r="A741" s="200" t="s">
        <v>727</v>
      </c>
      <c r="B741" s="201"/>
      <c r="C741" s="201"/>
      <c r="D741" s="201"/>
      <c r="E741" s="201"/>
      <c r="F741" s="201"/>
      <c r="G741" s="121">
        <v>71.469999999999985</v>
      </c>
    </row>
    <row r="742" spans="1:7">
      <c r="A742" s="200" t="s">
        <v>728</v>
      </c>
      <c r="B742" s="201"/>
      <c r="C742" s="201"/>
      <c r="D742" s="201"/>
      <c r="E742" s="201"/>
      <c r="F742" s="201"/>
      <c r="G742" s="121">
        <v>0</v>
      </c>
    </row>
    <row r="743" spans="1:7">
      <c r="A743" s="200" t="s">
        <v>729</v>
      </c>
      <c r="B743" s="201"/>
      <c r="C743" s="201"/>
      <c r="D743" s="201"/>
      <c r="E743" s="201"/>
      <c r="F743" s="201"/>
      <c r="G743" s="121">
        <v>85.199999999999989</v>
      </c>
    </row>
    <row r="744" spans="1:7">
      <c r="A744" s="200" t="s">
        <v>730</v>
      </c>
      <c r="B744" s="201"/>
      <c r="C744" s="201"/>
      <c r="D744" s="201"/>
      <c r="E744" s="201"/>
      <c r="F744" s="201"/>
      <c r="G744" s="122">
        <f>ROUND(G739+G743,2)</f>
        <v>411.81</v>
      </c>
    </row>
    <row r="745" spans="1:7">
      <c r="A745" s="200" t="s">
        <v>731</v>
      </c>
      <c r="B745" s="201"/>
      <c r="C745" s="201"/>
      <c r="D745" s="201"/>
      <c r="E745" s="201"/>
      <c r="F745" s="201"/>
      <c r="G745" s="121">
        <v>0.36</v>
      </c>
    </row>
    <row r="746" spans="1:7">
      <c r="A746" s="200" t="s">
        <v>732</v>
      </c>
      <c r="B746" s="201"/>
      <c r="C746" s="201"/>
      <c r="D746" s="201"/>
      <c r="E746" s="201"/>
      <c r="F746" s="201"/>
      <c r="G746" s="122">
        <f>ROUND(G744*G745,2)</f>
        <v>148.25</v>
      </c>
    </row>
    <row r="747" spans="1:7">
      <c r="A747" s="202"/>
      <c r="B747" s="203"/>
      <c r="C747" s="203"/>
      <c r="D747" s="203"/>
      <c r="E747" s="203"/>
      <c r="F747" s="203"/>
      <c r="G747" s="204"/>
    </row>
    <row r="748" spans="1:7" ht="25.5">
      <c r="A748" s="43" t="s">
        <v>655</v>
      </c>
      <c r="B748" s="88" t="s">
        <v>656</v>
      </c>
      <c r="C748" s="117" t="s">
        <v>41</v>
      </c>
      <c r="D748" s="117" t="s">
        <v>50</v>
      </c>
      <c r="E748" s="118"/>
      <c r="F748" s="75"/>
      <c r="G748" s="119"/>
    </row>
    <row r="749" spans="1:7" ht="25.5">
      <c r="A749" s="120" t="s">
        <v>896</v>
      </c>
      <c r="B749" s="44" t="s">
        <v>897</v>
      </c>
      <c r="C749" s="45" t="s">
        <v>778</v>
      </c>
      <c r="D749" s="45" t="s">
        <v>50</v>
      </c>
      <c r="E749" s="118">
        <v>1</v>
      </c>
      <c r="F749" s="75">
        <v>214.86</v>
      </c>
      <c r="G749" s="119">
        <v>214.86</v>
      </c>
    </row>
    <row r="750" spans="1:7">
      <c r="A750" s="200" t="s">
        <v>723</v>
      </c>
      <c r="B750" s="201"/>
      <c r="C750" s="201"/>
      <c r="D750" s="201"/>
      <c r="E750" s="201"/>
      <c r="F750" s="201"/>
      <c r="G750" s="121">
        <v>0</v>
      </c>
    </row>
    <row r="751" spans="1:7">
      <c r="A751" s="200" t="s">
        <v>724</v>
      </c>
      <c r="B751" s="201"/>
      <c r="C751" s="201"/>
      <c r="D751" s="201"/>
      <c r="E751" s="201"/>
      <c r="F751" s="201"/>
      <c r="G751" s="121">
        <v>214.86</v>
      </c>
    </row>
    <row r="752" spans="1:7">
      <c r="A752" s="200" t="s">
        <v>725</v>
      </c>
      <c r="B752" s="201"/>
      <c r="C752" s="201"/>
      <c r="D752" s="201"/>
      <c r="E752" s="201"/>
      <c r="F752" s="201"/>
      <c r="G752" s="122">
        <v>214.86</v>
      </c>
    </row>
    <row r="753" spans="1:7">
      <c r="A753" s="200" t="s">
        <v>726</v>
      </c>
      <c r="B753" s="201"/>
      <c r="C753" s="201"/>
      <c r="D753" s="201"/>
      <c r="E753" s="201"/>
      <c r="F753" s="201"/>
      <c r="G753" s="121">
        <v>0</v>
      </c>
    </row>
    <row r="754" spans="1:7">
      <c r="A754" s="200" t="s">
        <v>727</v>
      </c>
      <c r="B754" s="201"/>
      <c r="C754" s="201"/>
      <c r="D754" s="201"/>
      <c r="E754" s="201"/>
      <c r="F754" s="201"/>
      <c r="G754" s="121">
        <v>45.120000000000005</v>
      </c>
    </row>
    <row r="755" spans="1:7">
      <c r="A755" s="200" t="s">
        <v>728</v>
      </c>
      <c r="B755" s="201"/>
      <c r="C755" s="201"/>
      <c r="D755" s="201"/>
      <c r="E755" s="201"/>
      <c r="F755" s="201"/>
      <c r="G755" s="121">
        <v>0</v>
      </c>
    </row>
    <row r="756" spans="1:7">
      <c r="A756" s="200" t="s">
        <v>729</v>
      </c>
      <c r="B756" s="201"/>
      <c r="C756" s="201"/>
      <c r="D756" s="201"/>
      <c r="E756" s="201"/>
      <c r="F756" s="201"/>
      <c r="G756" s="121">
        <v>45.120000000000005</v>
      </c>
    </row>
    <row r="757" spans="1:7">
      <c r="A757" s="200" t="s">
        <v>730</v>
      </c>
      <c r="B757" s="201"/>
      <c r="C757" s="201"/>
      <c r="D757" s="201"/>
      <c r="E757" s="201"/>
      <c r="F757" s="201"/>
      <c r="G757" s="122">
        <f>ROUND(G752+G756,2)</f>
        <v>259.98</v>
      </c>
    </row>
    <row r="758" spans="1:7">
      <c r="A758" s="200" t="s">
        <v>731</v>
      </c>
      <c r="B758" s="201"/>
      <c r="C758" s="201"/>
      <c r="D758" s="201"/>
      <c r="E758" s="201"/>
      <c r="F758" s="201"/>
      <c r="G758" s="121">
        <v>3.2</v>
      </c>
    </row>
    <row r="759" spans="1:7">
      <c r="A759" s="200" t="s">
        <v>732</v>
      </c>
      <c r="B759" s="201"/>
      <c r="C759" s="201"/>
      <c r="D759" s="201"/>
      <c r="E759" s="201"/>
      <c r="F759" s="201"/>
      <c r="G759" s="122">
        <f>ROUND(G757*G758,2)</f>
        <v>831.94</v>
      </c>
    </row>
    <row r="760" spans="1:7">
      <c r="A760" s="202"/>
      <c r="B760" s="203"/>
      <c r="C760" s="203"/>
      <c r="D760" s="203"/>
      <c r="E760" s="203"/>
      <c r="F760" s="203"/>
      <c r="G760" s="204"/>
    </row>
    <row r="761" spans="1:7">
      <c r="A761" s="43" t="s">
        <v>657</v>
      </c>
      <c r="B761" s="88" t="s">
        <v>658</v>
      </c>
      <c r="C761" s="117" t="s">
        <v>41</v>
      </c>
      <c r="D761" s="117" t="s">
        <v>50</v>
      </c>
      <c r="E761" s="118"/>
      <c r="F761" s="75"/>
      <c r="G761" s="119"/>
    </row>
    <row r="762" spans="1:7" ht="25.5">
      <c r="A762" s="120" t="s">
        <v>744</v>
      </c>
      <c r="B762" s="44" t="s">
        <v>745</v>
      </c>
      <c r="C762" s="45" t="s">
        <v>41</v>
      </c>
      <c r="D762" s="45" t="s">
        <v>43</v>
      </c>
      <c r="E762" s="118">
        <v>0.25</v>
      </c>
      <c r="F762" s="75">
        <v>19.96</v>
      </c>
      <c r="G762" s="119">
        <v>4.99</v>
      </c>
    </row>
    <row r="763" spans="1:7" ht="25.5">
      <c r="A763" s="120" t="s">
        <v>746</v>
      </c>
      <c r="B763" s="44" t="s">
        <v>747</v>
      </c>
      <c r="C763" s="45" t="s">
        <v>41</v>
      </c>
      <c r="D763" s="45" t="s">
        <v>43</v>
      </c>
      <c r="E763" s="118">
        <v>0.25</v>
      </c>
      <c r="F763" s="75">
        <v>25.25</v>
      </c>
      <c r="G763" s="119">
        <v>6.31</v>
      </c>
    </row>
    <row r="764" spans="1:7">
      <c r="A764" s="200" t="s">
        <v>723</v>
      </c>
      <c r="B764" s="201"/>
      <c r="C764" s="201"/>
      <c r="D764" s="201"/>
      <c r="E764" s="201"/>
      <c r="F764" s="201"/>
      <c r="G764" s="121">
        <v>6.8100000000000005</v>
      </c>
    </row>
    <row r="765" spans="1:7">
      <c r="A765" s="200" t="s">
        <v>724</v>
      </c>
      <c r="B765" s="201"/>
      <c r="C765" s="201"/>
      <c r="D765" s="201"/>
      <c r="E765" s="201"/>
      <c r="F765" s="201"/>
      <c r="G765" s="121">
        <v>4.49</v>
      </c>
    </row>
    <row r="766" spans="1:7">
      <c r="A766" s="200" t="s">
        <v>725</v>
      </c>
      <c r="B766" s="201"/>
      <c r="C766" s="201"/>
      <c r="D766" s="201"/>
      <c r="E766" s="201"/>
      <c r="F766" s="201"/>
      <c r="G766" s="122">
        <v>11.3</v>
      </c>
    </row>
    <row r="767" spans="1:7">
      <c r="A767" s="200" t="s">
        <v>726</v>
      </c>
      <c r="B767" s="201"/>
      <c r="C767" s="201"/>
      <c r="D767" s="201"/>
      <c r="E767" s="201"/>
      <c r="F767" s="201"/>
      <c r="G767" s="121">
        <v>7.8699999999999983</v>
      </c>
    </row>
    <row r="768" spans="1:7">
      <c r="A768" s="200" t="s">
        <v>727</v>
      </c>
      <c r="B768" s="201"/>
      <c r="C768" s="201"/>
      <c r="D768" s="201"/>
      <c r="E768" s="201"/>
      <c r="F768" s="201"/>
      <c r="G768" s="121">
        <v>4.03</v>
      </c>
    </row>
    <row r="769" spans="1:7">
      <c r="A769" s="200" t="s">
        <v>728</v>
      </c>
      <c r="B769" s="201"/>
      <c r="C769" s="201"/>
      <c r="D769" s="201"/>
      <c r="E769" s="201"/>
      <c r="F769" s="201"/>
      <c r="G769" s="121">
        <v>0</v>
      </c>
    </row>
    <row r="770" spans="1:7">
      <c r="A770" s="200" t="s">
        <v>729</v>
      </c>
      <c r="B770" s="201"/>
      <c r="C770" s="201"/>
      <c r="D770" s="201"/>
      <c r="E770" s="201"/>
      <c r="F770" s="201"/>
      <c r="G770" s="121">
        <v>11.899999999999999</v>
      </c>
    </row>
    <row r="771" spans="1:7">
      <c r="A771" s="200" t="s">
        <v>730</v>
      </c>
      <c r="B771" s="201"/>
      <c r="C771" s="201"/>
      <c r="D771" s="201"/>
      <c r="E771" s="201"/>
      <c r="F771" s="201"/>
      <c r="G771" s="122">
        <f>ROUND(G766+G770,2)</f>
        <v>23.2</v>
      </c>
    </row>
    <row r="772" spans="1:7">
      <c r="A772" s="200" t="s">
        <v>731</v>
      </c>
      <c r="B772" s="201"/>
      <c r="C772" s="201"/>
      <c r="D772" s="201"/>
      <c r="E772" s="201"/>
      <c r="F772" s="201"/>
      <c r="G772" s="121">
        <v>11.2</v>
      </c>
    </row>
    <row r="773" spans="1:7">
      <c r="A773" s="200" t="s">
        <v>732</v>
      </c>
      <c r="B773" s="201"/>
      <c r="C773" s="201"/>
      <c r="D773" s="201"/>
      <c r="E773" s="201"/>
      <c r="F773" s="201"/>
      <c r="G773" s="122">
        <f>ROUND(G771*G772,2)</f>
        <v>259.83999999999997</v>
      </c>
    </row>
    <row r="774" spans="1:7">
      <c r="A774" s="202"/>
      <c r="B774" s="203"/>
      <c r="C774" s="203"/>
      <c r="D774" s="203"/>
      <c r="E774" s="203"/>
      <c r="F774" s="203"/>
      <c r="G774" s="204"/>
    </row>
    <row r="775" spans="1:7" ht="25.5">
      <c r="A775" s="43" t="s">
        <v>659</v>
      </c>
      <c r="B775" s="88" t="s">
        <v>660</v>
      </c>
      <c r="C775" s="117" t="s">
        <v>41</v>
      </c>
      <c r="D775" s="117" t="s">
        <v>48</v>
      </c>
      <c r="E775" s="118"/>
      <c r="F775" s="75"/>
      <c r="G775" s="119"/>
    </row>
    <row r="776" spans="1:7">
      <c r="A776" s="120">
        <v>1379</v>
      </c>
      <c r="B776" s="44" t="s">
        <v>865</v>
      </c>
      <c r="C776" s="45" t="s">
        <v>778</v>
      </c>
      <c r="D776" s="45" t="s">
        <v>49</v>
      </c>
      <c r="E776" s="118">
        <v>42.768000000000001</v>
      </c>
      <c r="F776" s="75">
        <v>0.62</v>
      </c>
      <c r="G776" s="119">
        <v>26.52</v>
      </c>
    </row>
    <row r="777" spans="1:7" ht="25.5">
      <c r="A777" s="120" t="s">
        <v>758</v>
      </c>
      <c r="B777" s="44" t="s">
        <v>759</v>
      </c>
      <c r="C777" s="45" t="s">
        <v>41</v>
      </c>
      <c r="D777" s="45" t="s">
        <v>43</v>
      </c>
      <c r="E777" s="118">
        <v>50</v>
      </c>
      <c r="F777" s="75">
        <v>20.61</v>
      </c>
      <c r="G777" s="119">
        <v>1030.6199999999999</v>
      </c>
    </row>
    <row r="778" spans="1:7" ht="25.5">
      <c r="A778" s="120" t="s">
        <v>760</v>
      </c>
      <c r="B778" s="44" t="s">
        <v>761</v>
      </c>
      <c r="C778" s="45" t="s">
        <v>41</v>
      </c>
      <c r="D778" s="45" t="s">
        <v>43</v>
      </c>
      <c r="E778" s="118">
        <v>26</v>
      </c>
      <c r="F778" s="75">
        <v>18.559999999999999</v>
      </c>
      <c r="G778" s="119">
        <v>482.6</v>
      </c>
    </row>
    <row r="779" spans="1:7" ht="38.25">
      <c r="A779" s="120" t="s">
        <v>898</v>
      </c>
      <c r="B779" s="44" t="s">
        <v>899</v>
      </c>
      <c r="C779" s="45" t="s">
        <v>778</v>
      </c>
      <c r="D779" s="45" t="s">
        <v>49</v>
      </c>
      <c r="E779" s="118">
        <v>2100</v>
      </c>
      <c r="F779" s="75">
        <v>4.5999999999999996</v>
      </c>
      <c r="G779" s="119">
        <v>9660</v>
      </c>
    </row>
    <row r="780" spans="1:7" ht="38.25">
      <c r="A780" s="120" t="s">
        <v>900</v>
      </c>
      <c r="B780" s="44" t="s">
        <v>901</v>
      </c>
      <c r="C780" s="45" t="s">
        <v>778</v>
      </c>
      <c r="D780" s="45" t="s">
        <v>49</v>
      </c>
      <c r="E780" s="118">
        <v>12</v>
      </c>
      <c r="F780" s="75">
        <v>17.64</v>
      </c>
      <c r="G780" s="119">
        <v>211.68</v>
      </c>
    </row>
    <row r="781" spans="1:7">
      <c r="A781" s="200" t="s">
        <v>723</v>
      </c>
      <c r="B781" s="201"/>
      <c r="C781" s="201"/>
      <c r="D781" s="201"/>
      <c r="E781" s="201"/>
      <c r="F781" s="201"/>
      <c r="G781" s="121">
        <v>836.12</v>
      </c>
    </row>
    <row r="782" spans="1:7">
      <c r="A782" s="200" t="s">
        <v>724</v>
      </c>
      <c r="B782" s="201"/>
      <c r="C782" s="201"/>
      <c r="D782" s="201"/>
      <c r="E782" s="201"/>
      <c r="F782" s="201"/>
      <c r="G782" s="121">
        <v>10575.289999999999</v>
      </c>
    </row>
    <row r="783" spans="1:7">
      <c r="A783" s="200" t="s">
        <v>725</v>
      </c>
      <c r="B783" s="201"/>
      <c r="C783" s="201"/>
      <c r="D783" s="201"/>
      <c r="E783" s="201"/>
      <c r="F783" s="201"/>
      <c r="G783" s="122">
        <v>11411.41</v>
      </c>
    </row>
    <row r="784" spans="1:7">
      <c r="A784" s="200" t="s">
        <v>726</v>
      </c>
      <c r="B784" s="201"/>
      <c r="C784" s="201"/>
      <c r="D784" s="201"/>
      <c r="E784" s="201"/>
      <c r="F784" s="201"/>
      <c r="G784" s="121">
        <v>965.55</v>
      </c>
    </row>
    <row r="785" spans="1:7">
      <c r="A785" s="200" t="s">
        <v>727</v>
      </c>
      <c r="B785" s="201"/>
      <c r="C785" s="201"/>
      <c r="D785" s="201"/>
      <c r="E785" s="201"/>
      <c r="F785" s="201"/>
      <c r="G785" s="121">
        <v>2599.1600000000008</v>
      </c>
    </row>
    <row r="786" spans="1:7">
      <c r="A786" s="200" t="s">
        <v>728</v>
      </c>
      <c r="B786" s="201"/>
      <c r="C786" s="201"/>
      <c r="D786" s="201"/>
      <c r="E786" s="201"/>
      <c r="F786" s="201"/>
      <c r="G786" s="121">
        <v>0</v>
      </c>
    </row>
    <row r="787" spans="1:7">
      <c r="A787" s="200" t="s">
        <v>729</v>
      </c>
      <c r="B787" s="201"/>
      <c r="C787" s="201"/>
      <c r="D787" s="201"/>
      <c r="E787" s="201"/>
      <c r="F787" s="201"/>
      <c r="G787" s="121">
        <v>3564.7100000000009</v>
      </c>
    </row>
    <row r="788" spans="1:7">
      <c r="A788" s="200" t="s">
        <v>730</v>
      </c>
      <c r="B788" s="201"/>
      <c r="C788" s="201"/>
      <c r="D788" s="201"/>
      <c r="E788" s="201"/>
      <c r="F788" s="201"/>
      <c r="G788" s="122">
        <f>ROUND(G783+G787,2)</f>
        <v>14976.12</v>
      </c>
    </row>
    <row r="789" spans="1:7">
      <c r="A789" s="200" t="s">
        <v>731</v>
      </c>
      <c r="B789" s="201"/>
      <c r="C789" s="201"/>
      <c r="D789" s="201"/>
      <c r="E789" s="201"/>
      <c r="F789" s="201"/>
      <c r="G789" s="121">
        <v>0.03</v>
      </c>
    </row>
    <row r="790" spans="1:7">
      <c r="A790" s="200" t="s">
        <v>732</v>
      </c>
      <c r="B790" s="201"/>
      <c r="C790" s="201"/>
      <c r="D790" s="201"/>
      <c r="E790" s="201"/>
      <c r="F790" s="201"/>
      <c r="G790" s="122">
        <f>ROUND(G788*G789,2)</f>
        <v>449.28</v>
      </c>
    </row>
    <row r="791" spans="1:7">
      <c r="A791" s="202"/>
      <c r="B791" s="203"/>
      <c r="C791" s="203"/>
      <c r="D791" s="203"/>
      <c r="E791" s="203"/>
      <c r="F791" s="203"/>
      <c r="G791" s="204"/>
    </row>
    <row r="792" spans="1:7" ht="38.25">
      <c r="A792" s="43" t="s">
        <v>641</v>
      </c>
      <c r="B792" s="88" t="s">
        <v>228</v>
      </c>
      <c r="C792" s="117" t="s">
        <v>41</v>
      </c>
      <c r="D792" s="117" t="s">
        <v>50</v>
      </c>
      <c r="E792" s="118"/>
      <c r="F792" s="75"/>
      <c r="G792" s="119"/>
    </row>
    <row r="793" spans="1:7" ht="25.5">
      <c r="A793" s="120" t="s">
        <v>877</v>
      </c>
      <c r="B793" s="44" t="s">
        <v>878</v>
      </c>
      <c r="C793" s="45" t="s">
        <v>41</v>
      </c>
      <c r="D793" s="45" t="s">
        <v>43</v>
      </c>
      <c r="E793" s="118">
        <v>0.40500000000000003</v>
      </c>
      <c r="F793" s="75">
        <v>20.96</v>
      </c>
      <c r="G793" s="119">
        <v>8.49</v>
      </c>
    </row>
    <row r="794" spans="1:7" ht="25.5">
      <c r="A794" s="120" t="s">
        <v>760</v>
      </c>
      <c r="B794" s="44" t="s">
        <v>761</v>
      </c>
      <c r="C794" s="45" t="s">
        <v>41</v>
      </c>
      <c r="D794" s="45" t="s">
        <v>43</v>
      </c>
      <c r="E794" s="118">
        <v>0.40500000000000003</v>
      </c>
      <c r="F794" s="75">
        <v>18.559999999999999</v>
      </c>
      <c r="G794" s="119">
        <v>7.52</v>
      </c>
    </row>
    <row r="795" spans="1:7" ht="25.5">
      <c r="A795" s="120" t="s">
        <v>879</v>
      </c>
      <c r="B795" s="44" t="s">
        <v>880</v>
      </c>
      <c r="C795" s="45" t="s">
        <v>778</v>
      </c>
      <c r="D795" s="45" t="s">
        <v>49</v>
      </c>
      <c r="E795" s="118">
        <v>0.24299999999999999</v>
      </c>
      <c r="F795" s="75">
        <v>7.26</v>
      </c>
      <c r="G795" s="119">
        <v>1.76</v>
      </c>
    </row>
    <row r="796" spans="1:7" ht="51">
      <c r="A796" s="120" t="s">
        <v>881</v>
      </c>
      <c r="B796" s="44" t="s">
        <v>882</v>
      </c>
      <c r="C796" s="45" t="s">
        <v>778</v>
      </c>
      <c r="D796" s="45" t="s">
        <v>49</v>
      </c>
      <c r="E796" s="118">
        <v>1.5</v>
      </c>
      <c r="F796" s="75">
        <v>3.93</v>
      </c>
      <c r="G796" s="119">
        <v>5.9</v>
      </c>
    </row>
    <row r="797" spans="1:7" ht="63.75">
      <c r="A797" s="120" t="s">
        <v>883</v>
      </c>
      <c r="B797" s="44" t="s">
        <v>884</v>
      </c>
      <c r="C797" s="45" t="s">
        <v>778</v>
      </c>
      <c r="D797" s="45" t="s">
        <v>50</v>
      </c>
      <c r="E797" s="118">
        <v>1.05</v>
      </c>
      <c r="F797" s="75">
        <v>170.94</v>
      </c>
      <c r="G797" s="119">
        <v>179.49</v>
      </c>
    </row>
    <row r="798" spans="1:7">
      <c r="A798" s="200" t="s">
        <v>723</v>
      </c>
      <c r="B798" s="201"/>
      <c r="C798" s="201"/>
      <c r="D798" s="201"/>
      <c r="E798" s="201"/>
      <c r="F798" s="201"/>
      <c r="G798" s="121">
        <v>8.8000000000000007</v>
      </c>
    </row>
    <row r="799" spans="1:7">
      <c r="A799" s="200" t="s">
        <v>724</v>
      </c>
      <c r="B799" s="201"/>
      <c r="C799" s="201"/>
      <c r="D799" s="201"/>
      <c r="E799" s="201"/>
      <c r="F799" s="201"/>
      <c r="G799" s="121">
        <v>194.35</v>
      </c>
    </row>
    <row r="800" spans="1:7">
      <c r="A800" s="200" t="s">
        <v>725</v>
      </c>
      <c r="B800" s="201"/>
      <c r="C800" s="201"/>
      <c r="D800" s="201"/>
      <c r="E800" s="201"/>
      <c r="F800" s="201"/>
      <c r="G800" s="122">
        <v>203.15</v>
      </c>
    </row>
    <row r="801" spans="1:7">
      <c r="A801" s="200" t="s">
        <v>726</v>
      </c>
      <c r="B801" s="201"/>
      <c r="C801" s="201"/>
      <c r="D801" s="201"/>
      <c r="E801" s="201"/>
      <c r="F801" s="201"/>
      <c r="G801" s="121">
        <v>10.17</v>
      </c>
    </row>
    <row r="802" spans="1:7">
      <c r="A802" s="200" t="s">
        <v>727</v>
      </c>
      <c r="B802" s="201"/>
      <c r="C802" s="201"/>
      <c r="D802" s="201"/>
      <c r="E802" s="201"/>
      <c r="F802" s="201"/>
      <c r="G802" s="121">
        <v>44.8</v>
      </c>
    </row>
    <row r="803" spans="1:7">
      <c r="A803" s="200" t="s">
        <v>728</v>
      </c>
      <c r="B803" s="201"/>
      <c r="C803" s="201"/>
      <c r="D803" s="201"/>
      <c r="E803" s="201"/>
      <c r="F803" s="201"/>
      <c r="G803" s="121">
        <v>0</v>
      </c>
    </row>
    <row r="804" spans="1:7">
      <c r="A804" s="200" t="s">
        <v>729</v>
      </c>
      <c r="B804" s="201"/>
      <c r="C804" s="201"/>
      <c r="D804" s="201"/>
      <c r="E804" s="201"/>
      <c r="F804" s="201"/>
      <c r="G804" s="121">
        <v>54.97</v>
      </c>
    </row>
    <row r="805" spans="1:7">
      <c r="A805" s="200" t="s">
        <v>730</v>
      </c>
      <c r="B805" s="201"/>
      <c r="C805" s="201"/>
      <c r="D805" s="201"/>
      <c r="E805" s="201"/>
      <c r="F805" s="201"/>
      <c r="G805" s="122">
        <f>ROUND(G800+G804,2)</f>
        <v>258.12</v>
      </c>
    </row>
    <row r="806" spans="1:7">
      <c r="A806" s="200" t="s">
        <v>731</v>
      </c>
      <c r="B806" s="201"/>
      <c r="C806" s="201"/>
      <c r="D806" s="201"/>
      <c r="E806" s="201"/>
      <c r="F806" s="201"/>
      <c r="G806" s="121">
        <v>6</v>
      </c>
    </row>
    <row r="807" spans="1:7">
      <c r="A807" s="200" t="s">
        <v>732</v>
      </c>
      <c r="B807" s="201"/>
      <c r="C807" s="201"/>
      <c r="D807" s="201"/>
      <c r="E807" s="201"/>
      <c r="F807" s="201"/>
      <c r="G807" s="122">
        <f>ROUND(G805*G806,2)</f>
        <v>1548.72</v>
      </c>
    </row>
    <row r="808" spans="1:7">
      <c r="A808" s="202"/>
      <c r="B808" s="203"/>
      <c r="C808" s="203"/>
      <c r="D808" s="203"/>
      <c r="E808" s="203"/>
      <c r="F808" s="203"/>
      <c r="G808" s="204"/>
    </row>
    <row r="809" spans="1:7">
      <c r="A809" s="43" t="s">
        <v>661</v>
      </c>
      <c r="B809" s="88" t="s">
        <v>662</v>
      </c>
      <c r="C809" s="117" t="s">
        <v>41</v>
      </c>
      <c r="D809" s="117" t="s">
        <v>50</v>
      </c>
      <c r="E809" s="118"/>
      <c r="F809" s="75"/>
      <c r="G809" s="119"/>
    </row>
    <row r="810" spans="1:7" ht="25.5">
      <c r="A810" s="120" t="s">
        <v>758</v>
      </c>
      <c r="B810" s="44" t="s">
        <v>759</v>
      </c>
      <c r="C810" s="45" t="s">
        <v>41</v>
      </c>
      <c r="D810" s="45" t="s">
        <v>43</v>
      </c>
      <c r="E810" s="118">
        <v>7.0000000000000007E-2</v>
      </c>
      <c r="F810" s="75">
        <v>20.61</v>
      </c>
      <c r="G810" s="119">
        <v>1.44</v>
      </c>
    </row>
    <row r="811" spans="1:7" ht="25.5">
      <c r="A811" s="120" t="s">
        <v>760</v>
      </c>
      <c r="B811" s="44" t="s">
        <v>761</v>
      </c>
      <c r="C811" s="45" t="s">
        <v>41</v>
      </c>
      <c r="D811" s="45" t="s">
        <v>43</v>
      </c>
      <c r="E811" s="118">
        <v>7.0000000000000007E-2</v>
      </c>
      <c r="F811" s="75">
        <v>18.559999999999999</v>
      </c>
      <c r="G811" s="119">
        <v>1.3</v>
      </c>
    </row>
    <row r="812" spans="1:7" ht="38.25">
      <c r="A812" s="120" t="s">
        <v>902</v>
      </c>
      <c r="B812" s="44" t="s">
        <v>903</v>
      </c>
      <c r="C812" s="45" t="s">
        <v>778</v>
      </c>
      <c r="D812" s="45" t="s">
        <v>50</v>
      </c>
      <c r="E812" s="118">
        <v>1.02</v>
      </c>
      <c r="F812" s="75">
        <v>52.25</v>
      </c>
      <c r="G812" s="119">
        <v>53.3</v>
      </c>
    </row>
    <row r="813" spans="1:7">
      <c r="A813" s="120" t="s">
        <v>904</v>
      </c>
      <c r="B813" s="44" t="s">
        <v>905</v>
      </c>
      <c r="C813" s="45" t="s">
        <v>778</v>
      </c>
      <c r="D813" s="45" t="s">
        <v>823</v>
      </c>
      <c r="E813" s="118">
        <v>0.04</v>
      </c>
      <c r="F813" s="75">
        <v>62.93</v>
      </c>
      <c r="G813" s="119">
        <v>2.52</v>
      </c>
    </row>
    <row r="814" spans="1:7">
      <c r="A814" s="200" t="s">
        <v>723</v>
      </c>
      <c r="B814" s="201"/>
      <c r="C814" s="201"/>
      <c r="D814" s="201"/>
      <c r="E814" s="201"/>
      <c r="F814" s="201"/>
      <c r="G814" s="121">
        <v>1.5</v>
      </c>
    </row>
    <row r="815" spans="1:7">
      <c r="A815" s="200" t="s">
        <v>724</v>
      </c>
      <c r="B815" s="201"/>
      <c r="C815" s="201"/>
      <c r="D815" s="201"/>
      <c r="E815" s="201"/>
      <c r="F815" s="201"/>
      <c r="G815" s="121">
        <v>57.05</v>
      </c>
    </row>
    <row r="816" spans="1:7">
      <c r="A816" s="200" t="s">
        <v>725</v>
      </c>
      <c r="B816" s="201"/>
      <c r="C816" s="201"/>
      <c r="D816" s="201"/>
      <c r="E816" s="201"/>
      <c r="F816" s="201"/>
      <c r="G816" s="122">
        <v>58.55</v>
      </c>
    </row>
    <row r="817" spans="1:7">
      <c r="A817" s="200" t="s">
        <v>726</v>
      </c>
      <c r="B817" s="201"/>
      <c r="C817" s="201"/>
      <c r="D817" s="201"/>
      <c r="E817" s="201"/>
      <c r="F817" s="201"/>
      <c r="G817" s="121">
        <v>1.73</v>
      </c>
    </row>
    <row r="818" spans="1:7">
      <c r="A818" s="200" t="s">
        <v>727</v>
      </c>
      <c r="B818" s="201"/>
      <c r="C818" s="201"/>
      <c r="D818" s="201"/>
      <c r="E818" s="201"/>
      <c r="F818" s="201"/>
      <c r="G818" s="121">
        <v>12.66</v>
      </c>
    </row>
    <row r="819" spans="1:7">
      <c r="A819" s="200" t="s">
        <v>728</v>
      </c>
      <c r="B819" s="201"/>
      <c r="C819" s="201"/>
      <c r="D819" s="201"/>
      <c r="E819" s="201"/>
      <c r="F819" s="201"/>
      <c r="G819" s="121">
        <v>0</v>
      </c>
    </row>
    <row r="820" spans="1:7">
      <c r="A820" s="200" t="s">
        <v>729</v>
      </c>
      <c r="B820" s="201"/>
      <c r="C820" s="201"/>
      <c r="D820" s="201"/>
      <c r="E820" s="201"/>
      <c r="F820" s="201"/>
      <c r="G820" s="121">
        <v>14.39</v>
      </c>
    </row>
    <row r="821" spans="1:7">
      <c r="A821" s="200" t="s">
        <v>730</v>
      </c>
      <c r="B821" s="201"/>
      <c r="C821" s="201"/>
      <c r="D821" s="201"/>
      <c r="E821" s="201"/>
      <c r="F821" s="201"/>
      <c r="G821" s="122">
        <f>ROUND(G816+G820,2)</f>
        <v>72.94</v>
      </c>
    </row>
    <row r="822" spans="1:7">
      <c r="A822" s="200" t="s">
        <v>731</v>
      </c>
      <c r="B822" s="201"/>
      <c r="C822" s="201"/>
      <c r="D822" s="201"/>
      <c r="E822" s="201"/>
      <c r="F822" s="201"/>
      <c r="G822" s="121">
        <v>11.2</v>
      </c>
    </row>
    <row r="823" spans="1:7">
      <c r="A823" s="200" t="s">
        <v>732</v>
      </c>
      <c r="B823" s="201"/>
      <c r="C823" s="201"/>
      <c r="D823" s="201"/>
      <c r="E823" s="201"/>
      <c r="F823" s="201"/>
      <c r="G823" s="122">
        <f>ROUND(G821*G822,2)</f>
        <v>816.93</v>
      </c>
    </row>
    <row r="824" spans="1:7">
      <c r="A824" s="202"/>
      <c r="B824" s="203"/>
      <c r="C824" s="203"/>
      <c r="D824" s="203"/>
      <c r="E824" s="203"/>
      <c r="F824" s="203"/>
      <c r="G824" s="204"/>
    </row>
    <row r="825" spans="1:7">
      <c r="A825" s="43" t="s">
        <v>239</v>
      </c>
      <c r="B825" s="88" t="s">
        <v>240</v>
      </c>
      <c r="C825" s="117" t="s">
        <v>41</v>
      </c>
      <c r="D825" s="117" t="s">
        <v>47</v>
      </c>
      <c r="E825" s="118"/>
      <c r="F825" s="75"/>
      <c r="G825" s="119"/>
    </row>
    <row r="826" spans="1:7">
      <c r="A826" s="120">
        <v>1379</v>
      </c>
      <c r="B826" s="44" t="s">
        <v>865</v>
      </c>
      <c r="C826" s="45" t="s">
        <v>778</v>
      </c>
      <c r="D826" s="45" t="s">
        <v>49</v>
      </c>
      <c r="E826" s="118">
        <v>3.9260000000000002</v>
      </c>
      <c r="F826" s="75">
        <v>0.62</v>
      </c>
      <c r="G826" s="119">
        <v>2.4300000000000002</v>
      </c>
    </row>
    <row r="827" spans="1:7" ht="25.5">
      <c r="A827" s="120" t="s">
        <v>758</v>
      </c>
      <c r="B827" s="44" t="s">
        <v>759</v>
      </c>
      <c r="C827" s="45" t="s">
        <v>41</v>
      </c>
      <c r="D827" s="45" t="s">
        <v>43</v>
      </c>
      <c r="E827" s="118">
        <v>1.5</v>
      </c>
      <c r="F827" s="75">
        <v>20.61</v>
      </c>
      <c r="G827" s="119">
        <v>30.92</v>
      </c>
    </row>
    <row r="828" spans="1:7" ht="25.5">
      <c r="A828" s="120" t="s">
        <v>760</v>
      </c>
      <c r="B828" s="44" t="s">
        <v>761</v>
      </c>
      <c r="C828" s="45" t="s">
        <v>41</v>
      </c>
      <c r="D828" s="45" t="s">
        <v>43</v>
      </c>
      <c r="E828" s="118">
        <v>1.5</v>
      </c>
      <c r="F828" s="75">
        <v>18.559999999999999</v>
      </c>
      <c r="G828" s="119">
        <v>27.84</v>
      </c>
    </row>
    <row r="829" spans="1:7">
      <c r="A829" s="120" t="s">
        <v>866</v>
      </c>
      <c r="B829" s="44" t="s">
        <v>867</v>
      </c>
      <c r="C829" s="45" t="s">
        <v>778</v>
      </c>
      <c r="D829" s="45" t="s">
        <v>48</v>
      </c>
      <c r="E829" s="118">
        <v>9.1000000000000004E-3</v>
      </c>
      <c r="F829" s="75">
        <v>169.06</v>
      </c>
      <c r="G829" s="119">
        <v>1.54</v>
      </c>
    </row>
    <row r="830" spans="1:7" ht="25.5">
      <c r="A830" s="120" t="s">
        <v>906</v>
      </c>
      <c r="B830" s="44" t="s">
        <v>907</v>
      </c>
      <c r="C830" s="45" t="s">
        <v>778</v>
      </c>
      <c r="D830" s="45" t="s">
        <v>47</v>
      </c>
      <c r="E830" s="118">
        <v>1</v>
      </c>
      <c r="F830" s="75">
        <v>936.04</v>
      </c>
      <c r="G830" s="119">
        <v>936.04</v>
      </c>
    </row>
    <row r="831" spans="1:7">
      <c r="A831" s="200" t="s">
        <v>723</v>
      </c>
      <c r="B831" s="201"/>
      <c r="C831" s="201"/>
      <c r="D831" s="201"/>
      <c r="E831" s="201"/>
      <c r="F831" s="201"/>
      <c r="G831" s="121">
        <v>32.08</v>
      </c>
    </row>
    <row r="832" spans="1:7">
      <c r="A832" s="200" t="s">
        <v>724</v>
      </c>
      <c r="B832" s="201"/>
      <c r="C832" s="201"/>
      <c r="D832" s="201"/>
      <c r="E832" s="201"/>
      <c r="F832" s="201"/>
      <c r="G832" s="121">
        <v>966.68999999999994</v>
      </c>
    </row>
    <row r="833" spans="1:7">
      <c r="A833" s="200" t="s">
        <v>725</v>
      </c>
      <c r="B833" s="201"/>
      <c r="C833" s="201"/>
      <c r="D833" s="201"/>
      <c r="E833" s="201"/>
      <c r="F833" s="201"/>
      <c r="G833" s="122">
        <v>998.77</v>
      </c>
    </row>
    <row r="834" spans="1:7">
      <c r="A834" s="200" t="s">
        <v>726</v>
      </c>
      <c r="B834" s="201"/>
      <c r="C834" s="201"/>
      <c r="D834" s="201"/>
      <c r="E834" s="201"/>
      <c r="F834" s="201"/>
      <c r="G834" s="121">
        <v>37.04</v>
      </c>
    </row>
    <row r="835" spans="1:7">
      <c r="A835" s="200" t="s">
        <v>727</v>
      </c>
      <c r="B835" s="201"/>
      <c r="C835" s="201"/>
      <c r="D835" s="201"/>
      <c r="E835" s="201"/>
      <c r="F835" s="201"/>
      <c r="G835" s="121">
        <v>217.52999999977649</v>
      </c>
    </row>
    <row r="836" spans="1:7">
      <c r="A836" s="200" t="s">
        <v>728</v>
      </c>
      <c r="B836" s="201"/>
      <c r="C836" s="201"/>
      <c r="D836" s="201"/>
      <c r="E836" s="201"/>
      <c r="F836" s="201"/>
      <c r="G836" s="121">
        <v>0</v>
      </c>
    </row>
    <row r="837" spans="1:7">
      <c r="A837" s="200" t="s">
        <v>729</v>
      </c>
      <c r="B837" s="201"/>
      <c r="C837" s="201"/>
      <c r="D837" s="201"/>
      <c r="E837" s="201"/>
      <c r="F837" s="201"/>
      <c r="G837" s="121">
        <v>254.56999999999994</v>
      </c>
    </row>
    <row r="838" spans="1:7">
      <c r="A838" s="200" t="s">
        <v>730</v>
      </c>
      <c r="B838" s="201"/>
      <c r="C838" s="201"/>
      <c r="D838" s="201"/>
      <c r="E838" s="201"/>
      <c r="F838" s="201"/>
      <c r="G838" s="122">
        <f>ROUND(G833+G837,2)</f>
        <v>1253.3399999999999</v>
      </c>
    </row>
    <row r="839" spans="1:7">
      <c r="A839" s="200" t="s">
        <v>731</v>
      </c>
      <c r="B839" s="201"/>
      <c r="C839" s="201"/>
      <c r="D839" s="201"/>
      <c r="E839" s="201"/>
      <c r="F839" s="201"/>
      <c r="G839" s="121">
        <v>0.36</v>
      </c>
    </row>
    <row r="840" spans="1:7">
      <c r="A840" s="200" t="s">
        <v>732</v>
      </c>
      <c r="B840" s="201"/>
      <c r="C840" s="201"/>
      <c r="D840" s="201"/>
      <c r="E840" s="201"/>
      <c r="F840" s="201"/>
      <c r="G840" s="122">
        <f>ROUND(G838*G839,2)</f>
        <v>451.2</v>
      </c>
    </row>
    <row r="841" spans="1:7">
      <c r="A841" s="202"/>
      <c r="B841" s="203"/>
      <c r="C841" s="203"/>
      <c r="D841" s="203"/>
      <c r="E841" s="203"/>
      <c r="F841" s="203"/>
      <c r="G841" s="204"/>
    </row>
    <row r="842" spans="1:7" ht="25.5">
      <c r="A842" s="43" t="s">
        <v>663</v>
      </c>
      <c r="B842" s="88" t="s">
        <v>664</v>
      </c>
      <c r="C842" s="117" t="s">
        <v>41</v>
      </c>
      <c r="D842" s="117" t="s">
        <v>50</v>
      </c>
      <c r="E842" s="118"/>
      <c r="F842" s="75"/>
      <c r="G842" s="119"/>
    </row>
    <row r="843" spans="1:7" ht="25.5">
      <c r="A843" s="120" t="s">
        <v>760</v>
      </c>
      <c r="B843" s="44" t="s">
        <v>761</v>
      </c>
      <c r="C843" s="45" t="s">
        <v>41</v>
      </c>
      <c r="D843" s="45" t="s">
        <v>43</v>
      </c>
      <c r="E843" s="118">
        <v>4.4999999999999997E-3</v>
      </c>
      <c r="F843" s="75">
        <v>18.559999999999999</v>
      </c>
      <c r="G843" s="119">
        <v>0.08</v>
      </c>
    </row>
    <row r="844" spans="1:7" ht="51">
      <c r="A844" s="120" t="s">
        <v>908</v>
      </c>
      <c r="B844" s="44" t="s">
        <v>909</v>
      </c>
      <c r="C844" s="45" t="s">
        <v>778</v>
      </c>
      <c r="D844" s="45" t="s">
        <v>910</v>
      </c>
      <c r="E844" s="118">
        <v>0.2</v>
      </c>
      <c r="F844" s="75">
        <v>37.01</v>
      </c>
      <c r="G844" s="119">
        <v>7.4</v>
      </c>
    </row>
    <row r="845" spans="1:7">
      <c r="A845" s="200" t="s">
        <v>723</v>
      </c>
      <c r="B845" s="201"/>
      <c r="C845" s="201"/>
      <c r="D845" s="201"/>
      <c r="E845" s="201"/>
      <c r="F845" s="201"/>
      <c r="G845" s="121">
        <v>0.04</v>
      </c>
    </row>
    <row r="846" spans="1:7">
      <c r="A846" s="200" t="s">
        <v>724</v>
      </c>
      <c r="B846" s="201"/>
      <c r="C846" s="201"/>
      <c r="D846" s="201"/>
      <c r="E846" s="201"/>
      <c r="F846" s="201"/>
      <c r="G846" s="121">
        <v>7.45</v>
      </c>
    </row>
    <row r="847" spans="1:7">
      <c r="A847" s="200" t="s">
        <v>725</v>
      </c>
      <c r="B847" s="201"/>
      <c r="C847" s="201"/>
      <c r="D847" s="201"/>
      <c r="E847" s="201"/>
      <c r="F847" s="201"/>
      <c r="G847" s="122">
        <v>7.49</v>
      </c>
    </row>
    <row r="848" spans="1:7">
      <c r="A848" s="200" t="s">
        <v>726</v>
      </c>
      <c r="B848" s="201"/>
      <c r="C848" s="201"/>
      <c r="D848" s="201"/>
      <c r="E848" s="201"/>
      <c r="F848" s="201"/>
      <c r="G848" s="121">
        <v>0.05</v>
      </c>
    </row>
    <row r="849" spans="1:7">
      <c r="A849" s="200" t="s">
        <v>727</v>
      </c>
      <c r="B849" s="201"/>
      <c r="C849" s="201"/>
      <c r="D849" s="201"/>
      <c r="E849" s="201"/>
      <c r="F849" s="201"/>
      <c r="G849" s="121">
        <v>1.579999999999999</v>
      </c>
    </row>
    <row r="850" spans="1:7">
      <c r="A850" s="200" t="s">
        <v>728</v>
      </c>
      <c r="B850" s="201"/>
      <c r="C850" s="201"/>
      <c r="D850" s="201"/>
      <c r="E850" s="201"/>
      <c r="F850" s="201"/>
      <c r="G850" s="121">
        <v>0</v>
      </c>
    </row>
    <row r="851" spans="1:7">
      <c r="A851" s="200" t="s">
        <v>729</v>
      </c>
      <c r="B851" s="201"/>
      <c r="C851" s="201"/>
      <c r="D851" s="201"/>
      <c r="E851" s="201"/>
      <c r="F851" s="201"/>
      <c r="G851" s="121">
        <v>1.629999999999999</v>
      </c>
    </row>
    <row r="852" spans="1:7">
      <c r="A852" s="200" t="s">
        <v>730</v>
      </c>
      <c r="B852" s="201"/>
      <c r="C852" s="201"/>
      <c r="D852" s="201"/>
      <c r="E852" s="201"/>
      <c r="F852" s="201"/>
      <c r="G852" s="122">
        <f>ROUND(G847+G851,2)</f>
        <v>9.1199999999999992</v>
      </c>
    </row>
    <row r="853" spans="1:7">
      <c r="A853" s="200" t="s">
        <v>731</v>
      </c>
      <c r="B853" s="201"/>
      <c r="C853" s="201"/>
      <c r="D853" s="201"/>
      <c r="E853" s="201"/>
      <c r="F853" s="201"/>
      <c r="G853" s="121">
        <v>11.2</v>
      </c>
    </row>
    <row r="854" spans="1:7">
      <c r="A854" s="200" t="s">
        <v>732</v>
      </c>
      <c r="B854" s="201"/>
      <c r="C854" s="201"/>
      <c r="D854" s="201"/>
      <c r="E854" s="201"/>
      <c r="F854" s="201"/>
      <c r="G854" s="122">
        <f>ROUND(G852*G853,2)</f>
        <v>102.14</v>
      </c>
    </row>
    <row r="855" spans="1:7">
      <c r="A855" s="202"/>
      <c r="B855" s="203"/>
      <c r="C855" s="203"/>
      <c r="D855" s="203"/>
      <c r="E855" s="203"/>
      <c r="F855" s="203"/>
      <c r="G855" s="204"/>
    </row>
    <row r="856" spans="1:7">
      <c r="A856" s="43">
        <v>10</v>
      </c>
      <c r="B856" s="205" t="s">
        <v>57</v>
      </c>
      <c r="C856" s="205"/>
      <c r="D856" s="205"/>
      <c r="E856" s="205"/>
      <c r="F856" s="205"/>
      <c r="G856" s="206"/>
    </row>
    <row r="857" spans="1:7">
      <c r="A857" s="43" t="s">
        <v>58</v>
      </c>
      <c r="B857" s="205" t="s">
        <v>59</v>
      </c>
      <c r="C857" s="205"/>
      <c r="D857" s="205"/>
      <c r="E857" s="205"/>
      <c r="F857" s="205"/>
      <c r="G857" s="206"/>
    </row>
    <row r="858" spans="1:7" ht="25.5">
      <c r="A858" s="43" t="s">
        <v>640</v>
      </c>
      <c r="B858" s="88" t="s">
        <v>241</v>
      </c>
      <c r="C858" s="117" t="s">
        <v>41</v>
      </c>
      <c r="D858" s="117" t="s">
        <v>49</v>
      </c>
      <c r="E858" s="118"/>
      <c r="F858" s="75"/>
      <c r="G858" s="119"/>
    </row>
    <row r="859" spans="1:7" ht="25.5">
      <c r="A859" s="120" t="s">
        <v>911</v>
      </c>
      <c r="B859" s="44" t="s">
        <v>912</v>
      </c>
      <c r="C859" s="45" t="s">
        <v>778</v>
      </c>
      <c r="D859" s="45" t="s">
        <v>49</v>
      </c>
      <c r="E859" s="118">
        <v>1</v>
      </c>
      <c r="F859" s="75">
        <v>28.59</v>
      </c>
      <c r="G859" s="119">
        <v>28.59</v>
      </c>
    </row>
    <row r="860" spans="1:7">
      <c r="A860" s="200" t="s">
        <v>723</v>
      </c>
      <c r="B860" s="201"/>
      <c r="C860" s="201"/>
      <c r="D860" s="201"/>
      <c r="E860" s="201"/>
      <c r="F860" s="201"/>
      <c r="G860" s="121">
        <v>0</v>
      </c>
    </row>
    <row r="861" spans="1:7">
      <c r="A861" s="200" t="s">
        <v>724</v>
      </c>
      <c r="B861" s="201"/>
      <c r="C861" s="201"/>
      <c r="D861" s="201"/>
      <c r="E861" s="201"/>
      <c r="F861" s="201"/>
      <c r="G861" s="121">
        <v>28.59</v>
      </c>
    </row>
    <row r="862" spans="1:7">
      <c r="A862" s="200" t="s">
        <v>725</v>
      </c>
      <c r="B862" s="201"/>
      <c r="C862" s="201"/>
      <c r="D862" s="201"/>
      <c r="E862" s="201"/>
      <c r="F862" s="201"/>
      <c r="G862" s="122">
        <v>28.59</v>
      </c>
    </row>
    <row r="863" spans="1:7">
      <c r="A863" s="200" t="s">
        <v>726</v>
      </c>
      <c r="B863" s="201"/>
      <c r="C863" s="201"/>
      <c r="D863" s="201"/>
      <c r="E863" s="201"/>
      <c r="F863" s="201"/>
      <c r="G863" s="121">
        <v>0</v>
      </c>
    </row>
    <row r="864" spans="1:7">
      <c r="A864" s="200" t="s">
        <v>727</v>
      </c>
      <c r="B864" s="201"/>
      <c r="C864" s="201"/>
      <c r="D864" s="201"/>
      <c r="E864" s="201"/>
      <c r="F864" s="201"/>
      <c r="G864" s="121">
        <v>6.0000000000000036</v>
      </c>
    </row>
    <row r="865" spans="1:7">
      <c r="A865" s="200" t="s">
        <v>728</v>
      </c>
      <c r="B865" s="201"/>
      <c r="C865" s="201"/>
      <c r="D865" s="201"/>
      <c r="E865" s="201"/>
      <c r="F865" s="201"/>
      <c r="G865" s="121">
        <v>0</v>
      </c>
    </row>
    <row r="866" spans="1:7">
      <c r="A866" s="200" t="s">
        <v>729</v>
      </c>
      <c r="B866" s="201"/>
      <c r="C866" s="201"/>
      <c r="D866" s="201"/>
      <c r="E866" s="201"/>
      <c r="F866" s="201"/>
      <c r="G866" s="121">
        <v>6.0000000000000036</v>
      </c>
    </row>
    <row r="867" spans="1:7">
      <c r="A867" s="200" t="s">
        <v>730</v>
      </c>
      <c r="B867" s="201"/>
      <c r="C867" s="201"/>
      <c r="D867" s="201"/>
      <c r="E867" s="201"/>
      <c r="F867" s="201"/>
      <c r="G867" s="122">
        <f>ROUND(G862+G866,2)</f>
        <v>34.590000000000003</v>
      </c>
    </row>
    <row r="868" spans="1:7">
      <c r="A868" s="200" t="s">
        <v>731</v>
      </c>
      <c r="B868" s="201"/>
      <c r="C868" s="201"/>
      <c r="D868" s="201"/>
      <c r="E868" s="201"/>
      <c r="F868" s="201"/>
      <c r="G868" s="121">
        <v>4577.75</v>
      </c>
    </row>
    <row r="869" spans="1:7">
      <c r="A869" s="200" t="s">
        <v>732</v>
      </c>
      <c r="B869" s="201"/>
      <c r="C869" s="201"/>
      <c r="D869" s="201"/>
      <c r="E869" s="201"/>
      <c r="F869" s="201"/>
      <c r="G869" s="122">
        <f>ROUND(G867*G868,2)</f>
        <v>158344.37</v>
      </c>
    </row>
    <row r="870" spans="1:7">
      <c r="A870" s="202"/>
      <c r="B870" s="203"/>
      <c r="C870" s="203"/>
      <c r="D870" s="203"/>
      <c r="E870" s="203"/>
      <c r="F870" s="203"/>
      <c r="G870" s="204"/>
    </row>
    <row r="871" spans="1:7" ht="38.25">
      <c r="A871" s="43" t="s">
        <v>242</v>
      </c>
      <c r="B871" s="88" t="s">
        <v>243</v>
      </c>
      <c r="C871" s="117" t="s">
        <v>41</v>
      </c>
      <c r="D871" s="117" t="s">
        <v>47</v>
      </c>
      <c r="E871" s="118"/>
      <c r="F871" s="75"/>
      <c r="G871" s="119"/>
    </row>
    <row r="872" spans="1:7" ht="25.5">
      <c r="A872" s="120" t="s">
        <v>913</v>
      </c>
      <c r="B872" s="44" t="s">
        <v>914</v>
      </c>
      <c r="C872" s="45" t="s">
        <v>776</v>
      </c>
      <c r="D872" s="45" t="s">
        <v>49</v>
      </c>
      <c r="E872" s="118">
        <v>10.5</v>
      </c>
      <c r="F872" s="75">
        <v>24.24</v>
      </c>
      <c r="G872" s="119">
        <v>254.52</v>
      </c>
    </row>
    <row r="873" spans="1:7">
      <c r="A873" s="200" t="s">
        <v>723</v>
      </c>
      <c r="B873" s="201"/>
      <c r="C873" s="201"/>
      <c r="D873" s="201"/>
      <c r="E873" s="201"/>
      <c r="F873" s="201"/>
      <c r="G873" s="121">
        <v>0</v>
      </c>
    </row>
    <row r="874" spans="1:7">
      <c r="A874" s="200" t="s">
        <v>724</v>
      </c>
      <c r="B874" s="201"/>
      <c r="C874" s="201"/>
      <c r="D874" s="201"/>
      <c r="E874" s="201"/>
      <c r="F874" s="201"/>
      <c r="G874" s="121">
        <v>254.52</v>
      </c>
    </row>
    <row r="875" spans="1:7">
      <c r="A875" s="200" t="s">
        <v>725</v>
      </c>
      <c r="B875" s="201"/>
      <c r="C875" s="201"/>
      <c r="D875" s="201"/>
      <c r="E875" s="201"/>
      <c r="F875" s="201"/>
      <c r="G875" s="122">
        <v>254.52</v>
      </c>
    </row>
    <row r="876" spans="1:7">
      <c r="A876" s="200" t="s">
        <v>726</v>
      </c>
      <c r="B876" s="201"/>
      <c r="C876" s="201"/>
      <c r="D876" s="201"/>
      <c r="E876" s="201"/>
      <c r="F876" s="201"/>
      <c r="G876" s="121">
        <v>0</v>
      </c>
    </row>
    <row r="877" spans="1:7">
      <c r="A877" s="200" t="s">
        <v>727</v>
      </c>
      <c r="B877" s="201"/>
      <c r="C877" s="201"/>
      <c r="D877" s="201"/>
      <c r="E877" s="201"/>
      <c r="F877" s="201"/>
      <c r="G877" s="121">
        <v>53.450000000000017</v>
      </c>
    </row>
    <row r="878" spans="1:7">
      <c r="A878" s="200" t="s">
        <v>728</v>
      </c>
      <c r="B878" s="201"/>
      <c r="C878" s="201"/>
      <c r="D878" s="201"/>
      <c r="E878" s="201"/>
      <c r="F878" s="201"/>
      <c r="G878" s="121">
        <v>0</v>
      </c>
    </row>
    <row r="879" spans="1:7">
      <c r="A879" s="200" t="s">
        <v>729</v>
      </c>
      <c r="B879" s="201"/>
      <c r="C879" s="201"/>
      <c r="D879" s="201"/>
      <c r="E879" s="201"/>
      <c r="F879" s="201"/>
      <c r="G879" s="121">
        <v>53.450000000000017</v>
      </c>
    </row>
    <row r="880" spans="1:7">
      <c r="A880" s="200" t="s">
        <v>730</v>
      </c>
      <c r="B880" s="201"/>
      <c r="C880" s="201"/>
      <c r="D880" s="201"/>
      <c r="E880" s="201"/>
      <c r="F880" s="201"/>
      <c r="G880" s="122">
        <f>ROUND(G875+G879,2)</f>
        <v>307.97000000000003</v>
      </c>
    </row>
    <row r="881" spans="1:7">
      <c r="A881" s="200" t="s">
        <v>731</v>
      </c>
      <c r="B881" s="201"/>
      <c r="C881" s="201"/>
      <c r="D881" s="201"/>
      <c r="E881" s="201"/>
      <c r="F881" s="201"/>
      <c r="G881" s="121">
        <v>71.56</v>
      </c>
    </row>
    <row r="882" spans="1:7">
      <c r="A882" s="200" t="s">
        <v>732</v>
      </c>
      <c r="B882" s="201"/>
      <c r="C882" s="201"/>
      <c r="D882" s="201"/>
      <c r="E882" s="201"/>
      <c r="F882" s="201"/>
      <c r="G882" s="122">
        <f>ROUND(G880*G881,2)</f>
        <v>22038.33</v>
      </c>
    </row>
    <row r="883" spans="1:7">
      <c r="A883" s="202"/>
      <c r="B883" s="203"/>
      <c r="C883" s="203"/>
      <c r="D883" s="203"/>
      <c r="E883" s="203"/>
      <c r="F883" s="203"/>
      <c r="G883" s="204"/>
    </row>
    <row r="884" spans="1:7">
      <c r="A884" s="43" t="s">
        <v>60</v>
      </c>
      <c r="B884" s="205" t="s">
        <v>61</v>
      </c>
      <c r="C884" s="205"/>
      <c r="D884" s="205"/>
      <c r="E884" s="205"/>
      <c r="F884" s="205"/>
      <c r="G884" s="206"/>
    </row>
    <row r="885" spans="1:7" ht="38.25">
      <c r="A885" s="43" t="s">
        <v>244</v>
      </c>
      <c r="B885" s="88" t="s">
        <v>245</v>
      </c>
      <c r="C885" s="117" t="s">
        <v>41</v>
      </c>
      <c r="D885" s="117" t="s">
        <v>47</v>
      </c>
      <c r="E885" s="118"/>
      <c r="F885" s="75"/>
      <c r="G885" s="119"/>
    </row>
    <row r="886" spans="1:7" ht="51">
      <c r="A886" s="120">
        <v>11029</v>
      </c>
      <c r="B886" s="44" t="s">
        <v>915</v>
      </c>
      <c r="C886" s="45" t="s">
        <v>778</v>
      </c>
      <c r="D886" s="45" t="s">
        <v>96</v>
      </c>
      <c r="E886" s="118">
        <v>4.1500000000000004</v>
      </c>
      <c r="F886" s="75">
        <v>2.09</v>
      </c>
      <c r="G886" s="119">
        <v>8.67</v>
      </c>
    </row>
    <row r="887" spans="1:7" ht="102">
      <c r="A887" s="120">
        <v>40740</v>
      </c>
      <c r="B887" s="44" t="s">
        <v>916</v>
      </c>
      <c r="C887" s="45" t="s">
        <v>778</v>
      </c>
      <c r="D887" s="45" t="s">
        <v>47</v>
      </c>
      <c r="E887" s="118">
        <v>1.1459999999999999</v>
      </c>
      <c r="F887" s="75">
        <v>166.7</v>
      </c>
      <c r="G887" s="119">
        <v>191.04</v>
      </c>
    </row>
    <row r="888" spans="1:7" ht="25.5">
      <c r="A888" s="120" t="s">
        <v>760</v>
      </c>
      <c r="B888" s="44" t="s">
        <v>761</v>
      </c>
      <c r="C888" s="45" t="s">
        <v>41</v>
      </c>
      <c r="D888" s="45" t="s">
        <v>43</v>
      </c>
      <c r="E888" s="118">
        <v>6.2E-2</v>
      </c>
      <c r="F888" s="75">
        <v>18.559999999999999</v>
      </c>
      <c r="G888" s="119">
        <v>1.1499999999999999</v>
      </c>
    </row>
    <row r="889" spans="1:7" ht="25.5">
      <c r="A889" s="120" t="s">
        <v>764</v>
      </c>
      <c r="B889" s="44" t="s">
        <v>765</v>
      </c>
      <c r="C889" s="45" t="s">
        <v>41</v>
      </c>
      <c r="D889" s="45" t="s">
        <v>43</v>
      </c>
      <c r="E889" s="118">
        <v>5.6000000000000001E-2</v>
      </c>
      <c r="F889" s="75">
        <v>20.28</v>
      </c>
      <c r="G889" s="119">
        <v>1.1399999999999999</v>
      </c>
    </row>
    <row r="890" spans="1:7" ht="38.25">
      <c r="A890" s="120" t="s">
        <v>917</v>
      </c>
      <c r="B890" s="44" t="s">
        <v>918</v>
      </c>
      <c r="C890" s="45" t="s">
        <v>41</v>
      </c>
      <c r="D890" s="45" t="s">
        <v>753</v>
      </c>
      <c r="E890" s="118">
        <v>8.9999999999999998E-4</v>
      </c>
      <c r="F890" s="75">
        <v>19.04</v>
      </c>
      <c r="G890" s="119">
        <v>0.02</v>
      </c>
    </row>
    <row r="891" spans="1:7" ht="38.25">
      <c r="A891" s="120" t="s">
        <v>919</v>
      </c>
      <c r="B891" s="44" t="s">
        <v>920</v>
      </c>
      <c r="C891" s="45" t="s">
        <v>41</v>
      </c>
      <c r="D891" s="45" t="s">
        <v>750</v>
      </c>
      <c r="E891" s="118">
        <v>1.1999999999999999E-3</v>
      </c>
      <c r="F891" s="75">
        <v>18.14</v>
      </c>
      <c r="G891" s="119">
        <v>0.02</v>
      </c>
    </row>
    <row r="892" spans="1:7">
      <c r="A892" s="200" t="s">
        <v>723</v>
      </c>
      <c r="B892" s="201"/>
      <c r="C892" s="201"/>
      <c r="D892" s="201"/>
      <c r="E892" s="201"/>
      <c r="F892" s="201"/>
      <c r="G892" s="121">
        <v>1.27</v>
      </c>
    </row>
    <row r="893" spans="1:7">
      <c r="A893" s="200" t="s">
        <v>724</v>
      </c>
      <c r="B893" s="201"/>
      <c r="C893" s="201"/>
      <c r="D893" s="201"/>
      <c r="E893" s="201"/>
      <c r="F893" s="201"/>
      <c r="G893" s="121">
        <v>200.76999999999998</v>
      </c>
    </row>
    <row r="894" spans="1:7">
      <c r="A894" s="200" t="s">
        <v>725</v>
      </c>
      <c r="B894" s="201"/>
      <c r="C894" s="201"/>
      <c r="D894" s="201"/>
      <c r="E894" s="201"/>
      <c r="F894" s="201"/>
      <c r="G894" s="122">
        <v>202.04</v>
      </c>
    </row>
    <row r="895" spans="1:7">
      <c r="A895" s="200" t="s">
        <v>726</v>
      </c>
      <c r="B895" s="201"/>
      <c r="C895" s="201"/>
      <c r="D895" s="201"/>
      <c r="E895" s="201"/>
      <c r="F895" s="201"/>
      <c r="G895" s="121">
        <v>1.47</v>
      </c>
    </row>
    <row r="896" spans="1:7">
      <c r="A896" s="200" t="s">
        <v>727</v>
      </c>
      <c r="B896" s="201"/>
      <c r="C896" s="201"/>
      <c r="D896" s="201"/>
      <c r="E896" s="201"/>
      <c r="F896" s="201"/>
      <c r="G896" s="121">
        <v>42.730000000223519</v>
      </c>
    </row>
    <row r="897" spans="1:7">
      <c r="A897" s="200" t="s">
        <v>728</v>
      </c>
      <c r="B897" s="201"/>
      <c r="C897" s="201"/>
      <c r="D897" s="201"/>
      <c r="E897" s="201"/>
      <c r="F897" s="201"/>
      <c r="G897" s="121">
        <v>0</v>
      </c>
    </row>
    <row r="898" spans="1:7">
      <c r="A898" s="200" t="s">
        <v>729</v>
      </c>
      <c r="B898" s="201"/>
      <c r="C898" s="201"/>
      <c r="D898" s="201"/>
      <c r="E898" s="201"/>
      <c r="F898" s="201"/>
      <c r="G898" s="121">
        <v>44.200000000000017</v>
      </c>
    </row>
    <row r="899" spans="1:7">
      <c r="A899" s="200" t="s">
        <v>730</v>
      </c>
      <c r="B899" s="201"/>
      <c r="C899" s="201"/>
      <c r="D899" s="201"/>
      <c r="E899" s="201"/>
      <c r="F899" s="201"/>
      <c r="G899" s="122">
        <f>ROUND(G894+G898,2)</f>
        <v>246.24</v>
      </c>
    </row>
    <row r="900" spans="1:7">
      <c r="A900" s="200" t="s">
        <v>731</v>
      </c>
      <c r="B900" s="201"/>
      <c r="C900" s="201"/>
      <c r="D900" s="201"/>
      <c r="E900" s="201"/>
      <c r="F900" s="201"/>
      <c r="G900" s="121">
        <v>750.32</v>
      </c>
    </row>
    <row r="901" spans="1:7">
      <c r="A901" s="200" t="s">
        <v>732</v>
      </c>
      <c r="B901" s="201"/>
      <c r="C901" s="201"/>
      <c r="D901" s="201"/>
      <c r="E901" s="201"/>
      <c r="F901" s="201"/>
      <c r="G901" s="122">
        <f>ROUND(G899*G900,2)</f>
        <v>184758.8</v>
      </c>
    </row>
    <row r="902" spans="1:7">
      <c r="A902" s="202"/>
      <c r="B902" s="203"/>
      <c r="C902" s="203"/>
      <c r="D902" s="203"/>
      <c r="E902" s="203"/>
      <c r="F902" s="203"/>
      <c r="G902" s="204"/>
    </row>
    <row r="903" spans="1:7" ht="38.25">
      <c r="A903" s="43" t="s">
        <v>246</v>
      </c>
      <c r="B903" s="88" t="s">
        <v>247</v>
      </c>
      <c r="C903" s="117" t="s">
        <v>41</v>
      </c>
      <c r="D903" s="117" t="s">
        <v>50</v>
      </c>
      <c r="E903" s="118"/>
      <c r="F903" s="75"/>
      <c r="G903" s="119"/>
    </row>
    <row r="904" spans="1:7" ht="25.5">
      <c r="A904" s="120" t="s">
        <v>782</v>
      </c>
      <c r="B904" s="44" t="s">
        <v>783</v>
      </c>
      <c r="C904" s="45" t="s">
        <v>41</v>
      </c>
      <c r="D904" s="45" t="s">
        <v>43</v>
      </c>
      <c r="E904" s="118">
        <v>0.2</v>
      </c>
      <c r="F904" s="75">
        <v>19.47</v>
      </c>
      <c r="G904" s="119">
        <v>3.89</v>
      </c>
    </row>
    <row r="905" spans="1:7" ht="25.5">
      <c r="A905" s="120" t="s">
        <v>807</v>
      </c>
      <c r="B905" s="44" t="s">
        <v>808</v>
      </c>
      <c r="C905" s="45" t="s">
        <v>41</v>
      </c>
      <c r="D905" s="45" t="s">
        <v>43</v>
      </c>
      <c r="E905" s="118">
        <v>0.2</v>
      </c>
      <c r="F905" s="75">
        <v>20.32</v>
      </c>
      <c r="G905" s="119">
        <v>4.0599999999999996</v>
      </c>
    </row>
    <row r="906" spans="1:7">
      <c r="A906" s="120" t="s">
        <v>921</v>
      </c>
      <c r="B906" s="44" t="s">
        <v>922</v>
      </c>
      <c r="C906" s="45" t="s">
        <v>778</v>
      </c>
      <c r="D906" s="45" t="s">
        <v>42</v>
      </c>
      <c r="E906" s="118">
        <v>3</v>
      </c>
      <c r="F906" s="75">
        <v>3.24</v>
      </c>
      <c r="G906" s="119">
        <v>9.7200000000000006</v>
      </c>
    </row>
    <row r="907" spans="1:7">
      <c r="A907" s="120" t="s">
        <v>923</v>
      </c>
      <c r="B907" s="44" t="s">
        <v>924</v>
      </c>
      <c r="C907" s="45" t="s">
        <v>778</v>
      </c>
      <c r="D907" s="45" t="s">
        <v>42</v>
      </c>
      <c r="E907" s="118">
        <v>3</v>
      </c>
      <c r="F907" s="75">
        <v>1.1599999999999999</v>
      </c>
      <c r="G907" s="119">
        <v>3.48</v>
      </c>
    </row>
    <row r="908" spans="1:7" ht="38.25">
      <c r="A908" s="120" t="s">
        <v>925</v>
      </c>
      <c r="B908" s="44" t="s">
        <v>926</v>
      </c>
      <c r="C908" s="45" t="s">
        <v>778</v>
      </c>
      <c r="D908" s="45" t="s">
        <v>50</v>
      </c>
      <c r="E908" s="118">
        <v>1</v>
      </c>
      <c r="F908" s="75">
        <v>50.3</v>
      </c>
      <c r="G908" s="119">
        <v>50.3</v>
      </c>
    </row>
    <row r="909" spans="1:7">
      <c r="A909" s="200" t="s">
        <v>723</v>
      </c>
      <c r="B909" s="201"/>
      <c r="C909" s="201"/>
      <c r="D909" s="201"/>
      <c r="E909" s="201"/>
      <c r="F909" s="201"/>
      <c r="G909" s="121">
        <v>4.47</v>
      </c>
    </row>
    <row r="910" spans="1:7">
      <c r="A910" s="200" t="s">
        <v>724</v>
      </c>
      <c r="B910" s="201"/>
      <c r="C910" s="201"/>
      <c r="D910" s="201"/>
      <c r="E910" s="201"/>
      <c r="F910" s="201"/>
      <c r="G910" s="121">
        <v>66.989999999999995</v>
      </c>
    </row>
    <row r="911" spans="1:7">
      <c r="A911" s="200" t="s">
        <v>725</v>
      </c>
      <c r="B911" s="201"/>
      <c r="C911" s="201"/>
      <c r="D911" s="201"/>
      <c r="E911" s="201"/>
      <c r="F911" s="201"/>
      <c r="G911" s="122">
        <v>71.459999999999994</v>
      </c>
    </row>
    <row r="912" spans="1:7">
      <c r="A912" s="200" t="s">
        <v>726</v>
      </c>
      <c r="B912" s="201"/>
      <c r="C912" s="201"/>
      <c r="D912" s="201"/>
      <c r="E912" s="201"/>
      <c r="F912" s="201"/>
      <c r="G912" s="121">
        <v>5.16</v>
      </c>
    </row>
    <row r="913" spans="1:7">
      <c r="A913" s="200" t="s">
        <v>727</v>
      </c>
      <c r="B913" s="201"/>
      <c r="C913" s="201"/>
      <c r="D913" s="201"/>
      <c r="E913" s="201"/>
      <c r="F913" s="201"/>
      <c r="G913" s="121">
        <v>16.09</v>
      </c>
    </row>
    <row r="914" spans="1:7">
      <c r="A914" s="200" t="s">
        <v>728</v>
      </c>
      <c r="B914" s="201"/>
      <c r="C914" s="201"/>
      <c r="D914" s="201"/>
      <c r="E914" s="201"/>
      <c r="F914" s="201"/>
      <c r="G914" s="121">
        <v>0</v>
      </c>
    </row>
    <row r="915" spans="1:7">
      <c r="A915" s="200" t="s">
        <v>729</v>
      </c>
      <c r="B915" s="201"/>
      <c r="C915" s="201"/>
      <c r="D915" s="201"/>
      <c r="E915" s="201"/>
      <c r="F915" s="201"/>
      <c r="G915" s="121">
        <v>21.25</v>
      </c>
    </row>
    <row r="916" spans="1:7">
      <c r="A916" s="200" t="s">
        <v>730</v>
      </c>
      <c r="B916" s="201"/>
      <c r="C916" s="201"/>
      <c r="D916" s="201"/>
      <c r="E916" s="201"/>
      <c r="F916" s="201"/>
      <c r="G916" s="122">
        <f>ROUND(G911+G915,2)</f>
        <v>92.71</v>
      </c>
    </row>
    <row r="917" spans="1:7">
      <c r="A917" s="200" t="s">
        <v>731</v>
      </c>
      <c r="B917" s="201"/>
      <c r="C917" s="201"/>
      <c r="D917" s="201"/>
      <c r="E917" s="201"/>
      <c r="F917" s="201"/>
      <c r="G917" s="121">
        <v>77</v>
      </c>
    </row>
    <row r="918" spans="1:7">
      <c r="A918" s="200" t="s">
        <v>732</v>
      </c>
      <c r="B918" s="201"/>
      <c r="C918" s="201"/>
      <c r="D918" s="201"/>
      <c r="E918" s="201"/>
      <c r="F918" s="201"/>
      <c r="G918" s="122">
        <f>ROUND(G916*G917,2)</f>
        <v>7138.67</v>
      </c>
    </row>
    <row r="919" spans="1:7">
      <c r="A919" s="202"/>
      <c r="B919" s="203"/>
      <c r="C919" s="203"/>
      <c r="D919" s="203"/>
      <c r="E919" s="203"/>
      <c r="F919" s="203"/>
      <c r="G919" s="204"/>
    </row>
    <row r="920" spans="1:7">
      <c r="A920" s="43" t="s">
        <v>97</v>
      </c>
      <c r="B920" s="205" t="s">
        <v>68</v>
      </c>
      <c r="C920" s="205"/>
      <c r="D920" s="205"/>
      <c r="E920" s="205"/>
      <c r="F920" s="205"/>
      <c r="G920" s="206"/>
    </row>
    <row r="921" spans="1:7" ht="25.5">
      <c r="A921" s="43" t="s">
        <v>248</v>
      </c>
      <c r="B921" s="88" t="s">
        <v>249</v>
      </c>
      <c r="C921" s="117" t="s">
        <v>41</v>
      </c>
      <c r="D921" s="117" t="s">
        <v>50</v>
      </c>
      <c r="E921" s="118"/>
      <c r="F921" s="75"/>
      <c r="G921" s="119"/>
    </row>
    <row r="922" spans="1:7" ht="25.5">
      <c r="A922" s="120">
        <v>5061</v>
      </c>
      <c r="B922" s="44" t="s">
        <v>779</v>
      </c>
      <c r="C922" s="45" t="s">
        <v>778</v>
      </c>
      <c r="D922" s="45" t="s">
        <v>49</v>
      </c>
      <c r="E922" s="118">
        <v>0.2</v>
      </c>
      <c r="F922" s="75">
        <v>12</v>
      </c>
      <c r="G922" s="119">
        <v>2.4</v>
      </c>
    </row>
    <row r="923" spans="1:7" ht="38.25">
      <c r="A923" s="120" t="s">
        <v>754</v>
      </c>
      <c r="B923" s="44" t="s">
        <v>755</v>
      </c>
      <c r="C923" s="45" t="s">
        <v>41</v>
      </c>
      <c r="D923" s="45" t="s">
        <v>43</v>
      </c>
      <c r="E923" s="118">
        <v>0.85</v>
      </c>
      <c r="F923" s="75">
        <v>19.07</v>
      </c>
      <c r="G923" s="119">
        <v>16.21</v>
      </c>
    </row>
    <row r="924" spans="1:7" ht="25.5">
      <c r="A924" s="120" t="s">
        <v>927</v>
      </c>
      <c r="B924" s="44" t="s">
        <v>928</v>
      </c>
      <c r="C924" s="45" t="s">
        <v>41</v>
      </c>
      <c r="D924" s="45" t="s">
        <v>43</v>
      </c>
      <c r="E924" s="118">
        <v>0.85</v>
      </c>
      <c r="F924" s="75">
        <v>22.25</v>
      </c>
      <c r="G924" s="119">
        <v>18.91</v>
      </c>
    </row>
    <row r="925" spans="1:7">
      <c r="A925" s="120" t="s">
        <v>929</v>
      </c>
      <c r="B925" s="44" t="s">
        <v>703</v>
      </c>
      <c r="C925" s="45" t="s">
        <v>778</v>
      </c>
      <c r="D925" s="45" t="s">
        <v>50</v>
      </c>
      <c r="E925" s="118">
        <v>1.05</v>
      </c>
      <c r="F925" s="75">
        <v>70.930000000000007</v>
      </c>
      <c r="G925" s="119">
        <v>74.48</v>
      </c>
    </row>
    <row r="926" spans="1:7">
      <c r="A926" s="200" t="s">
        <v>723</v>
      </c>
      <c r="B926" s="201"/>
      <c r="C926" s="201"/>
      <c r="D926" s="201"/>
      <c r="E926" s="201"/>
      <c r="F926" s="201"/>
      <c r="G926" s="121">
        <v>21.03</v>
      </c>
    </row>
    <row r="927" spans="1:7">
      <c r="A927" s="200" t="s">
        <v>724</v>
      </c>
      <c r="B927" s="201"/>
      <c r="C927" s="201"/>
      <c r="D927" s="201"/>
      <c r="E927" s="201"/>
      <c r="F927" s="201"/>
      <c r="G927" s="121">
        <v>90.97</v>
      </c>
    </row>
    <row r="928" spans="1:7">
      <c r="A928" s="200" t="s">
        <v>725</v>
      </c>
      <c r="B928" s="201"/>
      <c r="C928" s="201"/>
      <c r="D928" s="201"/>
      <c r="E928" s="201"/>
      <c r="F928" s="201"/>
      <c r="G928" s="122">
        <v>112</v>
      </c>
    </row>
    <row r="929" spans="1:7">
      <c r="A929" s="200" t="s">
        <v>726</v>
      </c>
      <c r="B929" s="201"/>
      <c r="C929" s="201"/>
      <c r="D929" s="201"/>
      <c r="E929" s="201"/>
      <c r="F929" s="201"/>
      <c r="G929" s="121">
        <v>24.28</v>
      </c>
    </row>
    <row r="930" spans="1:7">
      <c r="A930" s="200" t="s">
        <v>727</v>
      </c>
      <c r="B930" s="201"/>
      <c r="C930" s="201"/>
      <c r="D930" s="201"/>
      <c r="E930" s="201"/>
      <c r="F930" s="201"/>
      <c r="G930" s="121">
        <v>28.62</v>
      </c>
    </row>
    <row r="931" spans="1:7">
      <c r="A931" s="200" t="s">
        <v>728</v>
      </c>
      <c r="B931" s="201"/>
      <c r="C931" s="201"/>
      <c r="D931" s="201"/>
      <c r="E931" s="201"/>
      <c r="F931" s="201"/>
      <c r="G931" s="121">
        <v>0</v>
      </c>
    </row>
    <row r="932" spans="1:7">
      <c r="A932" s="200" t="s">
        <v>729</v>
      </c>
      <c r="B932" s="201"/>
      <c r="C932" s="201"/>
      <c r="D932" s="201"/>
      <c r="E932" s="201"/>
      <c r="F932" s="201"/>
      <c r="G932" s="121">
        <v>52.900000000000006</v>
      </c>
    </row>
    <row r="933" spans="1:7">
      <c r="A933" s="200" t="s">
        <v>730</v>
      </c>
      <c r="B933" s="201"/>
      <c r="C933" s="201"/>
      <c r="D933" s="201"/>
      <c r="E933" s="201"/>
      <c r="F933" s="201"/>
      <c r="G933" s="122">
        <f>ROUND(G928+G932,2)</f>
        <v>164.9</v>
      </c>
    </row>
    <row r="934" spans="1:7">
      <c r="A934" s="200" t="s">
        <v>731</v>
      </c>
      <c r="B934" s="201"/>
      <c r="C934" s="201"/>
      <c r="D934" s="201"/>
      <c r="E934" s="201"/>
      <c r="F934" s="201"/>
      <c r="G934" s="121">
        <v>254.85</v>
      </c>
    </row>
    <row r="935" spans="1:7">
      <c r="A935" s="200" t="s">
        <v>732</v>
      </c>
      <c r="B935" s="201"/>
      <c r="C935" s="201"/>
      <c r="D935" s="201"/>
      <c r="E935" s="201"/>
      <c r="F935" s="201"/>
      <c r="G935" s="122">
        <f>ROUND(G933*G934,2)</f>
        <v>42024.77</v>
      </c>
    </row>
    <row r="936" spans="1:7">
      <c r="A936" s="202"/>
      <c r="B936" s="203"/>
      <c r="C936" s="203"/>
      <c r="D936" s="203"/>
      <c r="E936" s="203"/>
      <c r="F936" s="203"/>
      <c r="G936" s="204"/>
    </row>
    <row r="937" spans="1:7" ht="51">
      <c r="A937" s="43" t="s">
        <v>250</v>
      </c>
      <c r="B937" s="88" t="s">
        <v>251</v>
      </c>
      <c r="C937" s="117" t="s">
        <v>41</v>
      </c>
      <c r="D937" s="117" t="s">
        <v>50</v>
      </c>
      <c r="E937" s="118"/>
      <c r="F937" s="75"/>
      <c r="G937" s="119"/>
    </row>
    <row r="938" spans="1:7">
      <c r="A938" s="120">
        <v>38383</v>
      </c>
      <c r="B938" s="44" t="s">
        <v>930</v>
      </c>
      <c r="C938" s="45" t="s">
        <v>778</v>
      </c>
      <c r="D938" s="45" t="s">
        <v>42</v>
      </c>
      <c r="E938" s="118">
        <v>4.2000000000000003E-2</v>
      </c>
      <c r="F938" s="75">
        <v>2.9</v>
      </c>
      <c r="G938" s="119">
        <v>0.12</v>
      </c>
    </row>
    <row r="939" spans="1:7" ht="38.25">
      <c r="A939" s="120" t="s">
        <v>754</v>
      </c>
      <c r="B939" s="44" t="s">
        <v>755</v>
      </c>
      <c r="C939" s="45" t="s">
        <v>41</v>
      </c>
      <c r="D939" s="45" t="s">
        <v>43</v>
      </c>
      <c r="E939" s="118">
        <v>7.5800000000000006E-2</v>
      </c>
      <c r="F939" s="75">
        <v>19.07</v>
      </c>
      <c r="G939" s="119">
        <v>1.45</v>
      </c>
    </row>
    <row r="940" spans="1:7" ht="25.5">
      <c r="A940" s="120" t="s">
        <v>927</v>
      </c>
      <c r="B940" s="44" t="s">
        <v>928</v>
      </c>
      <c r="C940" s="45" t="s">
        <v>41</v>
      </c>
      <c r="D940" s="45" t="s">
        <v>43</v>
      </c>
      <c r="E940" s="118">
        <v>7.5800000000000006E-2</v>
      </c>
      <c r="F940" s="75">
        <v>22.25</v>
      </c>
      <c r="G940" s="119">
        <v>1.69</v>
      </c>
    </row>
    <row r="941" spans="1:7" ht="25.5">
      <c r="A941" s="120">
        <v>9841</v>
      </c>
      <c r="B941" s="44" t="s">
        <v>931</v>
      </c>
      <c r="C941" s="45" t="s">
        <v>778</v>
      </c>
      <c r="D941" s="45" t="s">
        <v>50</v>
      </c>
      <c r="E941" s="118">
        <v>1.0353000000000001</v>
      </c>
      <c r="F941" s="75">
        <v>30.28</v>
      </c>
      <c r="G941" s="119">
        <v>31.35</v>
      </c>
    </row>
    <row r="942" spans="1:7">
      <c r="A942" s="200" t="s">
        <v>723</v>
      </c>
      <c r="B942" s="201"/>
      <c r="C942" s="201"/>
      <c r="D942" s="201"/>
      <c r="E942" s="201"/>
      <c r="F942" s="201"/>
      <c r="G942" s="121">
        <v>1.88</v>
      </c>
    </row>
    <row r="943" spans="1:7">
      <c r="A943" s="200" t="s">
        <v>724</v>
      </c>
      <c r="B943" s="201"/>
      <c r="C943" s="201"/>
      <c r="D943" s="201"/>
      <c r="E943" s="201"/>
      <c r="F943" s="201"/>
      <c r="G943" s="121">
        <v>32.72</v>
      </c>
    </row>
    <row r="944" spans="1:7">
      <c r="A944" s="200" t="s">
        <v>725</v>
      </c>
      <c r="B944" s="201"/>
      <c r="C944" s="201"/>
      <c r="D944" s="201"/>
      <c r="E944" s="201"/>
      <c r="F944" s="201"/>
      <c r="G944" s="122">
        <v>34.6</v>
      </c>
    </row>
    <row r="945" spans="1:7">
      <c r="A945" s="200" t="s">
        <v>726</v>
      </c>
      <c r="B945" s="201"/>
      <c r="C945" s="201"/>
      <c r="D945" s="201"/>
      <c r="E945" s="201"/>
      <c r="F945" s="201"/>
      <c r="G945" s="121">
        <v>2.17</v>
      </c>
    </row>
    <row r="946" spans="1:7">
      <c r="A946" s="200" t="s">
        <v>727</v>
      </c>
      <c r="B946" s="201"/>
      <c r="C946" s="201"/>
      <c r="D946" s="201"/>
      <c r="E946" s="201"/>
      <c r="F946" s="201"/>
      <c r="G946" s="121">
        <v>7.72</v>
      </c>
    </row>
    <row r="947" spans="1:7">
      <c r="A947" s="200" t="s">
        <v>728</v>
      </c>
      <c r="B947" s="201"/>
      <c r="C947" s="201"/>
      <c r="D947" s="201"/>
      <c r="E947" s="201"/>
      <c r="F947" s="201"/>
      <c r="G947" s="121">
        <v>0</v>
      </c>
    </row>
    <row r="948" spans="1:7">
      <c r="A948" s="200" t="s">
        <v>729</v>
      </c>
      <c r="B948" s="201"/>
      <c r="C948" s="201"/>
      <c r="D948" s="201"/>
      <c r="E948" s="201"/>
      <c r="F948" s="201"/>
      <c r="G948" s="121">
        <v>9.89</v>
      </c>
    </row>
    <row r="949" spans="1:7">
      <c r="A949" s="200" t="s">
        <v>730</v>
      </c>
      <c r="B949" s="201"/>
      <c r="C949" s="201"/>
      <c r="D949" s="201"/>
      <c r="E949" s="201"/>
      <c r="F949" s="201"/>
      <c r="G949" s="122">
        <f>ROUND(G944+G948,2)</f>
        <v>44.49</v>
      </c>
    </row>
    <row r="950" spans="1:7">
      <c r="A950" s="200" t="s">
        <v>731</v>
      </c>
      <c r="B950" s="201"/>
      <c r="C950" s="201"/>
      <c r="D950" s="201"/>
      <c r="E950" s="201"/>
      <c r="F950" s="201"/>
      <c r="G950" s="121">
        <v>40.5</v>
      </c>
    </row>
    <row r="951" spans="1:7">
      <c r="A951" s="200" t="s">
        <v>732</v>
      </c>
      <c r="B951" s="201"/>
      <c r="C951" s="201"/>
      <c r="D951" s="201"/>
      <c r="E951" s="201"/>
      <c r="F951" s="201"/>
      <c r="G951" s="122">
        <f>ROUND(G949*G950,2)</f>
        <v>1801.85</v>
      </c>
    </row>
    <row r="952" spans="1:7">
      <c r="A952" s="202"/>
      <c r="B952" s="203"/>
      <c r="C952" s="203"/>
      <c r="D952" s="203"/>
      <c r="E952" s="203"/>
      <c r="F952" s="203"/>
      <c r="G952" s="204"/>
    </row>
    <row r="953" spans="1:7" ht="38.25">
      <c r="A953" s="43" t="s">
        <v>252</v>
      </c>
      <c r="B953" s="88" t="s">
        <v>253</v>
      </c>
      <c r="C953" s="117" t="s">
        <v>41</v>
      </c>
      <c r="D953" s="117" t="s">
        <v>50</v>
      </c>
      <c r="E953" s="118"/>
      <c r="F953" s="75"/>
      <c r="G953" s="119"/>
    </row>
    <row r="954" spans="1:7">
      <c r="A954" s="120">
        <v>13388</v>
      </c>
      <c r="B954" s="44" t="s">
        <v>932</v>
      </c>
      <c r="C954" s="45" t="s">
        <v>778</v>
      </c>
      <c r="D954" s="45" t="s">
        <v>49</v>
      </c>
      <c r="E954" s="118">
        <v>0.18</v>
      </c>
      <c r="F954" s="75">
        <v>252.27</v>
      </c>
      <c r="G954" s="119">
        <v>45.41</v>
      </c>
    </row>
    <row r="955" spans="1:7" ht="38.25">
      <c r="A955" s="120">
        <v>142</v>
      </c>
      <c r="B955" s="44" t="s">
        <v>933</v>
      </c>
      <c r="C955" s="45" t="s">
        <v>778</v>
      </c>
      <c r="D955" s="45" t="s">
        <v>934</v>
      </c>
      <c r="E955" s="118">
        <v>0.161</v>
      </c>
      <c r="F955" s="75">
        <v>33.14</v>
      </c>
      <c r="G955" s="119">
        <v>5.34</v>
      </c>
    </row>
    <row r="956" spans="1:7" ht="25.5">
      <c r="A956" s="120">
        <v>40784</v>
      </c>
      <c r="B956" s="44" t="s">
        <v>935</v>
      </c>
      <c r="C956" s="45" t="s">
        <v>778</v>
      </c>
      <c r="D956" s="45" t="s">
        <v>50</v>
      </c>
      <c r="E956" s="118">
        <v>1.05</v>
      </c>
      <c r="F956" s="75">
        <v>83.05</v>
      </c>
      <c r="G956" s="119">
        <v>87.2</v>
      </c>
    </row>
    <row r="957" spans="1:7" ht="25.5">
      <c r="A957" s="120">
        <v>5061</v>
      </c>
      <c r="B957" s="44" t="s">
        <v>779</v>
      </c>
      <c r="C957" s="45" t="s">
        <v>778</v>
      </c>
      <c r="D957" s="45" t="s">
        <v>49</v>
      </c>
      <c r="E957" s="118">
        <v>2.5000000000000001E-2</v>
      </c>
      <c r="F957" s="75">
        <v>12</v>
      </c>
      <c r="G957" s="119">
        <v>0.3</v>
      </c>
    </row>
    <row r="958" spans="1:7" ht="38.25">
      <c r="A958" s="120">
        <v>5104</v>
      </c>
      <c r="B958" s="44" t="s">
        <v>936</v>
      </c>
      <c r="C958" s="45" t="s">
        <v>778</v>
      </c>
      <c r="D958" s="45" t="s">
        <v>49</v>
      </c>
      <c r="E958" s="118">
        <v>4.8999999999999998E-3</v>
      </c>
      <c r="F958" s="75">
        <v>72.61</v>
      </c>
      <c r="G958" s="119">
        <v>0.36</v>
      </c>
    </row>
    <row r="959" spans="1:7" ht="25.5">
      <c r="A959" s="120" t="s">
        <v>760</v>
      </c>
      <c r="B959" s="44" t="s">
        <v>761</v>
      </c>
      <c r="C959" s="45" t="s">
        <v>41</v>
      </c>
      <c r="D959" s="45" t="s">
        <v>43</v>
      </c>
      <c r="E959" s="118">
        <v>0.63300000000000001</v>
      </c>
      <c r="F959" s="75">
        <v>18.559999999999999</v>
      </c>
      <c r="G959" s="119">
        <v>11.75</v>
      </c>
    </row>
    <row r="960" spans="1:7" ht="25.5">
      <c r="A960" s="120" t="s">
        <v>764</v>
      </c>
      <c r="B960" s="44" t="s">
        <v>765</v>
      </c>
      <c r="C960" s="45" t="s">
        <v>41</v>
      </c>
      <c r="D960" s="45" t="s">
        <v>43</v>
      </c>
      <c r="E960" s="118">
        <v>0.53900000000000003</v>
      </c>
      <c r="F960" s="75">
        <v>20.28</v>
      </c>
      <c r="G960" s="119">
        <v>10.93</v>
      </c>
    </row>
    <row r="961" spans="1:7" ht="38.25">
      <c r="A961" s="120" t="s">
        <v>917</v>
      </c>
      <c r="B961" s="44" t="s">
        <v>918</v>
      </c>
      <c r="C961" s="45" t="s">
        <v>41</v>
      </c>
      <c r="D961" s="45" t="s">
        <v>753</v>
      </c>
      <c r="E961" s="118">
        <v>1.32E-2</v>
      </c>
      <c r="F961" s="75">
        <v>19.04</v>
      </c>
      <c r="G961" s="119">
        <v>0.25</v>
      </c>
    </row>
    <row r="962" spans="1:7" ht="38.25">
      <c r="A962" s="120" t="s">
        <v>919</v>
      </c>
      <c r="B962" s="44" t="s">
        <v>920</v>
      </c>
      <c r="C962" s="45" t="s">
        <v>41</v>
      </c>
      <c r="D962" s="45" t="s">
        <v>750</v>
      </c>
      <c r="E962" s="118">
        <v>1.83E-2</v>
      </c>
      <c r="F962" s="75">
        <v>18.14</v>
      </c>
      <c r="G962" s="119">
        <v>0.33</v>
      </c>
    </row>
    <row r="963" spans="1:7">
      <c r="A963" s="200" t="s">
        <v>723</v>
      </c>
      <c r="B963" s="201"/>
      <c r="C963" s="201"/>
      <c r="D963" s="201"/>
      <c r="E963" s="201"/>
      <c r="F963" s="201"/>
      <c r="G963" s="121">
        <v>12.69</v>
      </c>
    </row>
    <row r="964" spans="1:7">
      <c r="A964" s="200" t="s">
        <v>724</v>
      </c>
      <c r="B964" s="201"/>
      <c r="C964" s="201"/>
      <c r="D964" s="201"/>
      <c r="E964" s="201"/>
      <c r="F964" s="201"/>
      <c r="G964" s="121">
        <v>149.18</v>
      </c>
    </row>
    <row r="965" spans="1:7">
      <c r="A965" s="200" t="s">
        <v>725</v>
      </c>
      <c r="B965" s="201"/>
      <c r="C965" s="201"/>
      <c r="D965" s="201"/>
      <c r="E965" s="201"/>
      <c r="F965" s="201"/>
      <c r="G965" s="122">
        <v>161.87</v>
      </c>
    </row>
    <row r="966" spans="1:7">
      <c r="A966" s="200" t="s">
        <v>726</v>
      </c>
      <c r="B966" s="201"/>
      <c r="C966" s="201"/>
      <c r="D966" s="201"/>
      <c r="E966" s="201"/>
      <c r="F966" s="201"/>
      <c r="G966" s="121">
        <v>14.66</v>
      </c>
    </row>
    <row r="967" spans="1:7">
      <c r="A967" s="200" t="s">
        <v>727</v>
      </c>
      <c r="B967" s="201"/>
      <c r="C967" s="201"/>
      <c r="D967" s="201"/>
      <c r="E967" s="201"/>
      <c r="F967" s="201"/>
      <c r="G967" s="121">
        <v>37.069999999999986</v>
      </c>
    </row>
    <row r="968" spans="1:7">
      <c r="A968" s="200" t="s">
        <v>728</v>
      </c>
      <c r="B968" s="201"/>
      <c r="C968" s="201"/>
      <c r="D968" s="201"/>
      <c r="E968" s="201"/>
      <c r="F968" s="201"/>
      <c r="G968" s="121">
        <v>0</v>
      </c>
    </row>
    <row r="969" spans="1:7">
      <c r="A969" s="200" t="s">
        <v>729</v>
      </c>
      <c r="B969" s="201"/>
      <c r="C969" s="201"/>
      <c r="D969" s="201"/>
      <c r="E969" s="201"/>
      <c r="F969" s="201"/>
      <c r="G969" s="121">
        <v>51.72999999999999</v>
      </c>
    </row>
    <row r="970" spans="1:7">
      <c r="A970" s="200" t="s">
        <v>730</v>
      </c>
      <c r="B970" s="201"/>
      <c r="C970" s="201"/>
      <c r="D970" s="201"/>
      <c r="E970" s="201"/>
      <c r="F970" s="201"/>
      <c r="G970" s="122">
        <f>ROUND(G965+G969,2)</f>
        <v>213.6</v>
      </c>
    </row>
    <row r="971" spans="1:7">
      <c r="A971" s="200" t="s">
        <v>731</v>
      </c>
      <c r="B971" s="201"/>
      <c r="C971" s="201"/>
      <c r="D971" s="201"/>
      <c r="E971" s="201"/>
      <c r="F971" s="201"/>
      <c r="G971" s="121">
        <v>72.75</v>
      </c>
    </row>
    <row r="972" spans="1:7">
      <c r="A972" s="200" t="s">
        <v>732</v>
      </c>
      <c r="B972" s="201"/>
      <c r="C972" s="201"/>
      <c r="D972" s="201"/>
      <c r="E972" s="201"/>
      <c r="F972" s="201"/>
      <c r="G972" s="122">
        <f>ROUND(G970*G971,2)</f>
        <v>15539.4</v>
      </c>
    </row>
    <row r="973" spans="1:7">
      <c r="A973" s="202"/>
      <c r="B973" s="203"/>
      <c r="C973" s="203"/>
      <c r="D973" s="203"/>
      <c r="E973" s="203"/>
      <c r="F973" s="203"/>
      <c r="G973" s="204"/>
    </row>
    <row r="974" spans="1:7" ht="38.25">
      <c r="A974" s="43" t="s">
        <v>254</v>
      </c>
      <c r="B974" s="88" t="s">
        <v>255</v>
      </c>
      <c r="C974" s="117" t="s">
        <v>41</v>
      </c>
      <c r="D974" s="117" t="s">
        <v>50</v>
      </c>
      <c r="E974" s="118"/>
      <c r="F974" s="75"/>
      <c r="G974" s="119"/>
    </row>
    <row r="975" spans="1:7">
      <c r="A975" s="120">
        <v>13388</v>
      </c>
      <c r="B975" s="44" t="s">
        <v>932</v>
      </c>
      <c r="C975" s="45" t="s">
        <v>778</v>
      </c>
      <c r="D975" s="45" t="s">
        <v>49</v>
      </c>
      <c r="E975" s="118">
        <v>0.18</v>
      </c>
      <c r="F975" s="75">
        <v>252.27</v>
      </c>
      <c r="G975" s="119">
        <v>45.41</v>
      </c>
    </row>
    <row r="976" spans="1:7" ht="38.25">
      <c r="A976" s="120">
        <v>142</v>
      </c>
      <c r="B976" s="44" t="s">
        <v>933</v>
      </c>
      <c r="C976" s="45" t="s">
        <v>778</v>
      </c>
      <c r="D976" s="45" t="s">
        <v>934</v>
      </c>
      <c r="E976" s="118">
        <v>0.161</v>
      </c>
      <c r="F976" s="75">
        <v>33.14</v>
      </c>
      <c r="G976" s="119">
        <v>5.34</v>
      </c>
    </row>
    <row r="977" spans="1:7" ht="25.5">
      <c r="A977" s="120">
        <v>5061</v>
      </c>
      <c r="B977" s="44" t="s">
        <v>779</v>
      </c>
      <c r="C977" s="45" t="s">
        <v>778</v>
      </c>
      <c r="D977" s="45" t="s">
        <v>49</v>
      </c>
      <c r="E977" s="118">
        <v>2.5000000000000001E-2</v>
      </c>
      <c r="F977" s="75">
        <v>12</v>
      </c>
      <c r="G977" s="119">
        <v>0.3</v>
      </c>
    </row>
    <row r="978" spans="1:7" ht="38.25">
      <c r="A978" s="120">
        <v>5104</v>
      </c>
      <c r="B978" s="44" t="s">
        <v>936</v>
      </c>
      <c r="C978" s="45" t="s">
        <v>778</v>
      </c>
      <c r="D978" s="45" t="s">
        <v>49</v>
      </c>
      <c r="E978" s="118">
        <v>4.8999999999999998E-3</v>
      </c>
      <c r="F978" s="75">
        <v>72.61</v>
      </c>
      <c r="G978" s="119">
        <v>0.36</v>
      </c>
    </row>
    <row r="979" spans="1:7" ht="25.5">
      <c r="A979" s="120" t="s">
        <v>760</v>
      </c>
      <c r="B979" s="44" t="s">
        <v>761</v>
      </c>
      <c r="C979" s="45" t="s">
        <v>41</v>
      </c>
      <c r="D979" s="45" t="s">
        <v>43</v>
      </c>
      <c r="E979" s="118">
        <v>0.63300000000000001</v>
      </c>
      <c r="F979" s="75">
        <v>18.559999999999999</v>
      </c>
      <c r="G979" s="119">
        <v>11.75</v>
      </c>
    </row>
    <row r="980" spans="1:7" ht="25.5">
      <c r="A980" s="120" t="s">
        <v>764</v>
      </c>
      <c r="B980" s="44" t="s">
        <v>765</v>
      </c>
      <c r="C980" s="45" t="s">
        <v>41</v>
      </c>
      <c r="D980" s="45" t="s">
        <v>43</v>
      </c>
      <c r="E980" s="118">
        <v>0.53900000000000003</v>
      </c>
      <c r="F980" s="75">
        <v>20.28</v>
      </c>
      <c r="G980" s="119">
        <v>10.93</v>
      </c>
    </row>
    <row r="981" spans="1:7" ht="38.25">
      <c r="A981" s="120" t="s">
        <v>917</v>
      </c>
      <c r="B981" s="44" t="s">
        <v>918</v>
      </c>
      <c r="C981" s="45" t="s">
        <v>41</v>
      </c>
      <c r="D981" s="45" t="s">
        <v>753</v>
      </c>
      <c r="E981" s="118">
        <v>1.32E-2</v>
      </c>
      <c r="F981" s="75">
        <v>19.04</v>
      </c>
      <c r="G981" s="119">
        <v>0.25</v>
      </c>
    </row>
    <row r="982" spans="1:7" ht="38.25">
      <c r="A982" s="120" t="s">
        <v>919</v>
      </c>
      <c r="B982" s="44" t="s">
        <v>920</v>
      </c>
      <c r="C982" s="45" t="s">
        <v>41</v>
      </c>
      <c r="D982" s="45" t="s">
        <v>750</v>
      </c>
      <c r="E982" s="118">
        <v>1.83E-2</v>
      </c>
      <c r="F982" s="75">
        <v>18.14</v>
      </c>
      <c r="G982" s="119">
        <v>0.33</v>
      </c>
    </row>
    <row r="983" spans="1:7">
      <c r="A983" s="120" t="s">
        <v>937</v>
      </c>
      <c r="B983" s="44" t="s">
        <v>938</v>
      </c>
      <c r="C983" s="45" t="s">
        <v>778</v>
      </c>
      <c r="D983" s="45" t="s">
        <v>50</v>
      </c>
      <c r="E983" s="118">
        <v>1.05</v>
      </c>
      <c r="F983" s="75">
        <v>141.86000000000001</v>
      </c>
      <c r="G983" s="119">
        <v>148.94999999999999</v>
      </c>
    </row>
    <row r="984" spans="1:7">
      <c r="A984" s="200" t="s">
        <v>723</v>
      </c>
      <c r="B984" s="201"/>
      <c r="C984" s="201"/>
      <c r="D984" s="201"/>
      <c r="E984" s="201"/>
      <c r="F984" s="201"/>
      <c r="G984" s="121">
        <v>12.69</v>
      </c>
    </row>
    <row r="985" spans="1:7">
      <c r="A985" s="200" t="s">
        <v>724</v>
      </c>
      <c r="B985" s="201"/>
      <c r="C985" s="201"/>
      <c r="D985" s="201"/>
      <c r="E985" s="201"/>
      <c r="F985" s="201"/>
      <c r="G985" s="121">
        <v>210.93</v>
      </c>
    </row>
    <row r="986" spans="1:7">
      <c r="A986" s="200" t="s">
        <v>725</v>
      </c>
      <c r="B986" s="201"/>
      <c r="C986" s="201"/>
      <c r="D986" s="201"/>
      <c r="E986" s="201"/>
      <c r="F986" s="201"/>
      <c r="G986" s="122">
        <v>223.62</v>
      </c>
    </row>
    <row r="987" spans="1:7">
      <c r="A987" s="200" t="s">
        <v>726</v>
      </c>
      <c r="B987" s="201"/>
      <c r="C987" s="201"/>
      <c r="D987" s="201"/>
      <c r="E987" s="201"/>
      <c r="F987" s="201"/>
      <c r="G987" s="121">
        <v>14.66</v>
      </c>
    </row>
    <row r="988" spans="1:7">
      <c r="A988" s="200" t="s">
        <v>727</v>
      </c>
      <c r="B988" s="201"/>
      <c r="C988" s="201"/>
      <c r="D988" s="201"/>
      <c r="E988" s="201"/>
      <c r="F988" s="201"/>
      <c r="G988" s="121">
        <v>50.039999999999985</v>
      </c>
    </row>
    <row r="989" spans="1:7">
      <c r="A989" s="200" t="s">
        <v>728</v>
      </c>
      <c r="B989" s="201"/>
      <c r="C989" s="201"/>
      <c r="D989" s="201"/>
      <c r="E989" s="201"/>
      <c r="F989" s="201"/>
      <c r="G989" s="121">
        <v>0</v>
      </c>
    </row>
    <row r="990" spans="1:7">
      <c r="A990" s="200" t="s">
        <v>729</v>
      </c>
      <c r="B990" s="201"/>
      <c r="C990" s="201"/>
      <c r="D990" s="201"/>
      <c r="E990" s="201"/>
      <c r="F990" s="201"/>
      <c r="G990" s="121">
        <v>64.699999999999989</v>
      </c>
    </row>
    <row r="991" spans="1:7">
      <c r="A991" s="200" t="s">
        <v>730</v>
      </c>
      <c r="B991" s="201"/>
      <c r="C991" s="201"/>
      <c r="D991" s="201"/>
      <c r="E991" s="201"/>
      <c r="F991" s="201"/>
      <c r="G991" s="122">
        <f>ROUND(G986+G990,2)</f>
        <v>288.32</v>
      </c>
    </row>
    <row r="992" spans="1:7">
      <c r="A992" s="200" t="s">
        <v>731</v>
      </c>
      <c r="B992" s="201"/>
      <c r="C992" s="201"/>
      <c r="D992" s="201"/>
      <c r="E992" s="201"/>
      <c r="F992" s="201"/>
      <c r="G992" s="121">
        <v>91.75</v>
      </c>
    </row>
    <row r="993" spans="1:7">
      <c r="A993" s="200" t="s">
        <v>732</v>
      </c>
      <c r="B993" s="201"/>
      <c r="C993" s="201"/>
      <c r="D993" s="201"/>
      <c r="E993" s="201"/>
      <c r="F993" s="201"/>
      <c r="G993" s="122">
        <f>ROUND(G991*G992,2)</f>
        <v>26453.360000000001</v>
      </c>
    </row>
    <row r="994" spans="1:7">
      <c r="A994" s="202"/>
      <c r="B994" s="203"/>
      <c r="C994" s="203"/>
      <c r="D994" s="203"/>
      <c r="E994" s="203"/>
      <c r="F994" s="203"/>
      <c r="G994" s="204"/>
    </row>
    <row r="995" spans="1:7" ht="25.5">
      <c r="A995" s="43" t="s">
        <v>256</v>
      </c>
      <c r="B995" s="88" t="s">
        <v>257</v>
      </c>
      <c r="C995" s="117" t="s">
        <v>41</v>
      </c>
      <c r="D995" s="117" t="s">
        <v>50</v>
      </c>
      <c r="E995" s="118"/>
      <c r="F995" s="75"/>
      <c r="G995" s="119"/>
    </row>
    <row r="996" spans="1:7">
      <c r="A996" s="120" t="s">
        <v>939</v>
      </c>
      <c r="B996" s="44" t="s">
        <v>940</v>
      </c>
      <c r="C996" s="45" t="s">
        <v>778</v>
      </c>
      <c r="D996" s="45" t="s">
        <v>49</v>
      </c>
      <c r="E996" s="118">
        <v>0.1</v>
      </c>
      <c r="F996" s="75">
        <v>18.170000000000002</v>
      </c>
      <c r="G996" s="119">
        <v>1.82</v>
      </c>
    </row>
    <row r="997" spans="1:7" ht="25.5">
      <c r="A997" s="120" t="s">
        <v>941</v>
      </c>
      <c r="B997" s="44" t="s">
        <v>942</v>
      </c>
      <c r="C997" s="45" t="s">
        <v>778</v>
      </c>
      <c r="D997" s="45" t="s">
        <v>50</v>
      </c>
      <c r="E997" s="118">
        <v>1.05</v>
      </c>
      <c r="F997" s="75">
        <v>68.5</v>
      </c>
      <c r="G997" s="119">
        <v>71.930000000000007</v>
      </c>
    </row>
    <row r="998" spans="1:7" ht="25.5">
      <c r="A998" s="120" t="s">
        <v>927</v>
      </c>
      <c r="B998" s="44" t="s">
        <v>928</v>
      </c>
      <c r="C998" s="45" t="s">
        <v>41</v>
      </c>
      <c r="D998" s="45" t="s">
        <v>43</v>
      </c>
      <c r="E998" s="118">
        <v>0.55000000000000004</v>
      </c>
      <c r="F998" s="75">
        <v>22.25</v>
      </c>
      <c r="G998" s="119">
        <v>12.24</v>
      </c>
    </row>
    <row r="999" spans="1:7" ht="25.5">
      <c r="A999" s="120" t="s">
        <v>760</v>
      </c>
      <c r="B999" s="44" t="s">
        <v>761</v>
      </c>
      <c r="C999" s="45" t="s">
        <v>41</v>
      </c>
      <c r="D999" s="45" t="s">
        <v>43</v>
      </c>
      <c r="E999" s="118">
        <v>0.55000000000000004</v>
      </c>
      <c r="F999" s="75">
        <v>18.559999999999999</v>
      </c>
      <c r="G999" s="119">
        <v>10.210000000000001</v>
      </c>
    </row>
    <row r="1000" spans="1:7">
      <c r="A1000" s="200" t="s">
        <v>723</v>
      </c>
      <c r="B1000" s="201"/>
      <c r="C1000" s="201"/>
      <c r="D1000" s="201"/>
      <c r="E1000" s="201"/>
      <c r="F1000" s="201"/>
      <c r="G1000" s="121">
        <v>13.02</v>
      </c>
    </row>
    <row r="1001" spans="1:7">
      <c r="A1001" s="200" t="s">
        <v>724</v>
      </c>
      <c r="B1001" s="201"/>
      <c r="C1001" s="201"/>
      <c r="D1001" s="201"/>
      <c r="E1001" s="201"/>
      <c r="F1001" s="201"/>
      <c r="G1001" s="121">
        <v>83.17</v>
      </c>
    </row>
    <row r="1002" spans="1:7">
      <c r="A1002" s="200" t="s">
        <v>725</v>
      </c>
      <c r="B1002" s="201"/>
      <c r="C1002" s="201"/>
      <c r="D1002" s="201"/>
      <c r="E1002" s="201"/>
      <c r="F1002" s="201"/>
      <c r="G1002" s="122">
        <v>96.19</v>
      </c>
    </row>
    <row r="1003" spans="1:7">
      <c r="A1003" s="200" t="s">
        <v>726</v>
      </c>
      <c r="B1003" s="201"/>
      <c r="C1003" s="201"/>
      <c r="D1003" s="201"/>
      <c r="E1003" s="201"/>
      <c r="F1003" s="201"/>
      <c r="G1003" s="121">
        <v>15.03</v>
      </c>
    </row>
    <row r="1004" spans="1:7">
      <c r="A1004" s="200" t="s">
        <v>727</v>
      </c>
      <c r="B1004" s="201"/>
      <c r="C1004" s="201"/>
      <c r="D1004" s="201"/>
      <c r="E1004" s="201"/>
      <c r="F1004" s="201"/>
      <c r="G1004" s="121">
        <v>23.360000000000014</v>
      </c>
    </row>
    <row r="1005" spans="1:7">
      <c r="A1005" s="200" t="s">
        <v>728</v>
      </c>
      <c r="B1005" s="201"/>
      <c r="C1005" s="201"/>
      <c r="D1005" s="201"/>
      <c r="E1005" s="201"/>
      <c r="F1005" s="201"/>
      <c r="G1005" s="121">
        <v>0</v>
      </c>
    </row>
    <row r="1006" spans="1:7">
      <c r="A1006" s="200" t="s">
        <v>729</v>
      </c>
      <c r="B1006" s="201"/>
      <c r="C1006" s="201"/>
      <c r="D1006" s="201"/>
      <c r="E1006" s="201"/>
      <c r="F1006" s="201"/>
      <c r="G1006" s="121">
        <v>38.390000000000015</v>
      </c>
    </row>
    <row r="1007" spans="1:7">
      <c r="A1007" s="200" t="s">
        <v>730</v>
      </c>
      <c r="B1007" s="201"/>
      <c r="C1007" s="201"/>
      <c r="D1007" s="201"/>
      <c r="E1007" s="201"/>
      <c r="F1007" s="201"/>
      <c r="G1007" s="122">
        <f>ROUND(G1002+G1006,2)</f>
        <v>134.58000000000001</v>
      </c>
    </row>
    <row r="1008" spans="1:7">
      <c r="A1008" s="200" t="s">
        <v>731</v>
      </c>
      <c r="B1008" s="201"/>
      <c r="C1008" s="201"/>
      <c r="D1008" s="201"/>
      <c r="E1008" s="201"/>
      <c r="F1008" s="201"/>
      <c r="G1008" s="121">
        <v>157.5</v>
      </c>
    </row>
    <row r="1009" spans="1:7">
      <c r="A1009" s="200" t="s">
        <v>732</v>
      </c>
      <c r="B1009" s="201"/>
      <c r="C1009" s="201"/>
      <c r="D1009" s="201"/>
      <c r="E1009" s="201"/>
      <c r="F1009" s="201"/>
      <c r="G1009" s="122">
        <f>ROUND(G1007*G1008,2)</f>
        <v>21196.35</v>
      </c>
    </row>
    <row r="1010" spans="1:7">
      <c r="A1010" s="202"/>
      <c r="B1010" s="203"/>
      <c r="C1010" s="203"/>
      <c r="D1010" s="203"/>
      <c r="E1010" s="203"/>
      <c r="F1010" s="203"/>
      <c r="G1010" s="204"/>
    </row>
    <row r="1011" spans="1:7">
      <c r="A1011" s="43">
        <v>12</v>
      </c>
      <c r="B1011" s="205" t="s">
        <v>89</v>
      </c>
      <c r="C1011" s="205"/>
      <c r="D1011" s="205"/>
      <c r="E1011" s="205"/>
      <c r="F1011" s="205"/>
      <c r="G1011" s="206"/>
    </row>
    <row r="1012" spans="1:7">
      <c r="A1012" s="43" t="s">
        <v>78</v>
      </c>
      <c r="B1012" s="205" t="s">
        <v>64</v>
      </c>
      <c r="C1012" s="205"/>
      <c r="D1012" s="205"/>
      <c r="E1012" s="205"/>
      <c r="F1012" s="205"/>
      <c r="G1012" s="206"/>
    </row>
    <row r="1013" spans="1:7" ht="25.5">
      <c r="A1013" s="43" t="s">
        <v>258</v>
      </c>
      <c r="B1013" s="88" t="s">
        <v>98</v>
      </c>
      <c r="C1013" s="117" t="s">
        <v>41</v>
      </c>
      <c r="D1013" s="117" t="s">
        <v>47</v>
      </c>
      <c r="E1013" s="118"/>
      <c r="F1013" s="75"/>
      <c r="G1013" s="119"/>
    </row>
    <row r="1014" spans="1:7" ht="51">
      <c r="A1014" s="120" t="s">
        <v>943</v>
      </c>
      <c r="B1014" s="44" t="s">
        <v>944</v>
      </c>
      <c r="C1014" s="45" t="s">
        <v>778</v>
      </c>
      <c r="D1014" s="45" t="s">
        <v>47</v>
      </c>
      <c r="E1014" s="118">
        <v>1</v>
      </c>
      <c r="F1014" s="75">
        <v>114.71</v>
      </c>
      <c r="G1014" s="119">
        <v>114.71</v>
      </c>
    </row>
    <row r="1015" spans="1:7">
      <c r="A1015" s="200" t="s">
        <v>723</v>
      </c>
      <c r="B1015" s="201"/>
      <c r="C1015" s="201"/>
      <c r="D1015" s="201"/>
      <c r="E1015" s="201"/>
      <c r="F1015" s="201"/>
      <c r="G1015" s="121">
        <v>0</v>
      </c>
    </row>
    <row r="1016" spans="1:7">
      <c r="A1016" s="200" t="s">
        <v>724</v>
      </c>
      <c r="B1016" s="201"/>
      <c r="C1016" s="201"/>
      <c r="D1016" s="201"/>
      <c r="E1016" s="201"/>
      <c r="F1016" s="201"/>
      <c r="G1016" s="121">
        <v>114.71</v>
      </c>
    </row>
    <row r="1017" spans="1:7">
      <c r="A1017" s="200" t="s">
        <v>725</v>
      </c>
      <c r="B1017" s="201"/>
      <c r="C1017" s="201"/>
      <c r="D1017" s="201"/>
      <c r="E1017" s="201"/>
      <c r="F1017" s="201"/>
      <c r="G1017" s="122">
        <v>114.71</v>
      </c>
    </row>
    <row r="1018" spans="1:7">
      <c r="A1018" s="200" t="s">
        <v>726</v>
      </c>
      <c r="B1018" s="201"/>
      <c r="C1018" s="201"/>
      <c r="D1018" s="201"/>
      <c r="E1018" s="201"/>
      <c r="F1018" s="201"/>
      <c r="G1018" s="121">
        <v>0</v>
      </c>
    </row>
    <row r="1019" spans="1:7">
      <c r="A1019" s="200" t="s">
        <v>727</v>
      </c>
      <c r="B1019" s="201"/>
      <c r="C1019" s="201"/>
      <c r="D1019" s="201"/>
      <c r="E1019" s="201"/>
      <c r="F1019" s="201"/>
      <c r="G1019" s="121">
        <v>24.090000000000018</v>
      </c>
    </row>
    <row r="1020" spans="1:7">
      <c r="A1020" s="200" t="s">
        <v>728</v>
      </c>
      <c r="B1020" s="201"/>
      <c r="C1020" s="201"/>
      <c r="D1020" s="201"/>
      <c r="E1020" s="201"/>
      <c r="F1020" s="201"/>
      <c r="G1020" s="121">
        <v>0</v>
      </c>
    </row>
    <row r="1021" spans="1:7">
      <c r="A1021" s="200" t="s">
        <v>729</v>
      </c>
      <c r="B1021" s="201"/>
      <c r="C1021" s="201"/>
      <c r="D1021" s="201"/>
      <c r="E1021" s="201"/>
      <c r="F1021" s="201"/>
      <c r="G1021" s="121">
        <v>24.090000000000018</v>
      </c>
    </row>
    <row r="1022" spans="1:7">
      <c r="A1022" s="200" t="s">
        <v>730</v>
      </c>
      <c r="B1022" s="201"/>
      <c r="C1022" s="201"/>
      <c r="D1022" s="201"/>
      <c r="E1022" s="201"/>
      <c r="F1022" s="201"/>
      <c r="G1022" s="122">
        <f>ROUND(G1017+G1021,2)</f>
        <v>138.80000000000001</v>
      </c>
    </row>
    <row r="1023" spans="1:7">
      <c r="A1023" s="200" t="s">
        <v>731</v>
      </c>
      <c r="B1023" s="201"/>
      <c r="C1023" s="201"/>
      <c r="D1023" s="201"/>
      <c r="E1023" s="201"/>
      <c r="F1023" s="201"/>
      <c r="G1023" s="121">
        <v>860.5</v>
      </c>
    </row>
    <row r="1024" spans="1:7">
      <c r="A1024" s="200" t="s">
        <v>732</v>
      </c>
      <c r="B1024" s="201"/>
      <c r="C1024" s="201"/>
      <c r="D1024" s="201"/>
      <c r="E1024" s="201"/>
      <c r="F1024" s="201"/>
      <c r="G1024" s="122">
        <f>ROUND(G1022*G1023,2)</f>
        <v>119437.4</v>
      </c>
    </row>
    <row r="1025" spans="1:7">
      <c r="A1025" s="202"/>
      <c r="B1025" s="203"/>
      <c r="C1025" s="203"/>
      <c r="D1025" s="203"/>
      <c r="E1025" s="203"/>
      <c r="F1025" s="203"/>
      <c r="G1025" s="204"/>
    </row>
    <row r="1026" spans="1:7">
      <c r="A1026" s="43">
        <v>13</v>
      </c>
      <c r="B1026" s="205" t="s">
        <v>259</v>
      </c>
      <c r="C1026" s="205"/>
      <c r="D1026" s="205"/>
      <c r="E1026" s="205"/>
      <c r="F1026" s="205"/>
      <c r="G1026" s="206"/>
    </row>
    <row r="1027" spans="1:7">
      <c r="A1027" s="43" t="s">
        <v>260</v>
      </c>
      <c r="B1027" s="205" t="s">
        <v>62</v>
      </c>
      <c r="C1027" s="205"/>
      <c r="D1027" s="205"/>
      <c r="E1027" s="205"/>
      <c r="F1027" s="205"/>
      <c r="G1027" s="206"/>
    </row>
    <row r="1028" spans="1:7" ht="63.75">
      <c r="A1028" s="43" t="s">
        <v>261</v>
      </c>
      <c r="B1028" s="88" t="s">
        <v>262</v>
      </c>
      <c r="C1028" s="117" t="s">
        <v>41</v>
      </c>
      <c r="D1028" s="117" t="s">
        <v>47</v>
      </c>
      <c r="E1028" s="118"/>
      <c r="F1028" s="75"/>
      <c r="G1028" s="119"/>
    </row>
    <row r="1029" spans="1:7" ht="51">
      <c r="A1029" s="120" t="s">
        <v>945</v>
      </c>
      <c r="B1029" s="44" t="s">
        <v>946</v>
      </c>
      <c r="C1029" s="45" t="s">
        <v>41</v>
      </c>
      <c r="D1029" s="45" t="s">
        <v>48</v>
      </c>
      <c r="E1029" s="118">
        <v>3.7000000000000002E-3</v>
      </c>
      <c r="F1029" s="75">
        <v>424.82</v>
      </c>
      <c r="G1029" s="119">
        <v>1.57</v>
      </c>
    </row>
    <row r="1030" spans="1:7" ht="25.5">
      <c r="A1030" s="120" t="s">
        <v>758</v>
      </c>
      <c r="B1030" s="44" t="s">
        <v>759</v>
      </c>
      <c r="C1030" s="45" t="s">
        <v>41</v>
      </c>
      <c r="D1030" s="45" t="s">
        <v>43</v>
      </c>
      <c r="E1030" s="118">
        <v>6.8099999999999994E-2</v>
      </c>
      <c r="F1030" s="75">
        <v>20.61</v>
      </c>
      <c r="G1030" s="119">
        <v>1.4</v>
      </c>
    </row>
    <row r="1031" spans="1:7" ht="25.5">
      <c r="A1031" s="120" t="s">
        <v>760</v>
      </c>
      <c r="B1031" s="44" t="s">
        <v>761</v>
      </c>
      <c r="C1031" s="45" t="s">
        <v>41</v>
      </c>
      <c r="D1031" s="45" t="s">
        <v>43</v>
      </c>
      <c r="E1031" s="118">
        <v>2.5499999999999998E-2</v>
      </c>
      <c r="F1031" s="75">
        <v>18.559999999999999</v>
      </c>
      <c r="G1031" s="119">
        <v>0.47</v>
      </c>
    </row>
    <row r="1032" spans="1:7">
      <c r="A1032" s="200" t="s">
        <v>723</v>
      </c>
      <c r="B1032" s="201"/>
      <c r="C1032" s="201"/>
      <c r="D1032" s="201"/>
      <c r="E1032" s="201"/>
      <c r="F1032" s="201"/>
      <c r="G1032" s="121">
        <v>1.2</v>
      </c>
    </row>
    <row r="1033" spans="1:7">
      <c r="A1033" s="200" t="s">
        <v>724</v>
      </c>
      <c r="B1033" s="201"/>
      <c r="C1033" s="201"/>
      <c r="D1033" s="201"/>
      <c r="E1033" s="201"/>
      <c r="F1033" s="201"/>
      <c r="G1033" s="121">
        <v>2.25</v>
      </c>
    </row>
    <row r="1034" spans="1:7">
      <c r="A1034" s="200" t="s">
        <v>725</v>
      </c>
      <c r="B1034" s="201"/>
      <c r="C1034" s="201"/>
      <c r="D1034" s="201"/>
      <c r="E1034" s="201"/>
      <c r="F1034" s="201"/>
      <c r="G1034" s="122">
        <v>3.45</v>
      </c>
    </row>
    <row r="1035" spans="1:7">
      <c r="A1035" s="200" t="s">
        <v>726</v>
      </c>
      <c r="B1035" s="201"/>
      <c r="C1035" s="201"/>
      <c r="D1035" s="201"/>
      <c r="E1035" s="201"/>
      <c r="F1035" s="201"/>
      <c r="G1035" s="121">
        <v>1.3899999997764825</v>
      </c>
    </row>
    <row r="1036" spans="1:7">
      <c r="A1036" s="200" t="s">
        <v>727</v>
      </c>
      <c r="B1036" s="201"/>
      <c r="C1036" s="201"/>
      <c r="D1036" s="201"/>
      <c r="E1036" s="201"/>
      <c r="F1036" s="201"/>
      <c r="G1036" s="121">
        <v>1.01</v>
      </c>
    </row>
    <row r="1037" spans="1:7">
      <c r="A1037" s="200" t="s">
        <v>728</v>
      </c>
      <c r="B1037" s="201"/>
      <c r="C1037" s="201"/>
      <c r="D1037" s="201"/>
      <c r="E1037" s="201"/>
      <c r="F1037" s="201"/>
      <c r="G1037" s="121">
        <v>0</v>
      </c>
    </row>
    <row r="1038" spans="1:7">
      <c r="A1038" s="200" t="s">
        <v>729</v>
      </c>
      <c r="B1038" s="201"/>
      <c r="C1038" s="201"/>
      <c r="D1038" s="201"/>
      <c r="E1038" s="201"/>
      <c r="F1038" s="201"/>
      <c r="G1038" s="121">
        <v>2.3999999999999995</v>
      </c>
    </row>
    <row r="1039" spans="1:7">
      <c r="A1039" s="200" t="s">
        <v>730</v>
      </c>
      <c r="B1039" s="201"/>
      <c r="C1039" s="201"/>
      <c r="D1039" s="201"/>
      <c r="E1039" s="201"/>
      <c r="F1039" s="201"/>
      <c r="G1039" s="122">
        <f>ROUND(G1034+G1038,2)</f>
        <v>5.85</v>
      </c>
    </row>
    <row r="1040" spans="1:7">
      <c r="A1040" s="200" t="s">
        <v>731</v>
      </c>
      <c r="B1040" s="201"/>
      <c r="C1040" s="201"/>
      <c r="D1040" s="201"/>
      <c r="E1040" s="201"/>
      <c r="F1040" s="201"/>
      <c r="G1040" s="121">
        <v>56.8</v>
      </c>
    </row>
    <row r="1041" spans="1:7">
      <c r="A1041" s="200" t="s">
        <v>732</v>
      </c>
      <c r="B1041" s="201"/>
      <c r="C1041" s="201"/>
      <c r="D1041" s="201"/>
      <c r="E1041" s="201"/>
      <c r="F1041" s="201"/>
      <c r="G1041" s="122">
        <f>ROUND(G1039*G1040,2)</f>
        <v>332.28</v>
      </c>
    </row>
    <row r="1042" spans="1:7">
      <c r="A1042" s="202"/>
      <c r="B1042" s="203"/>
      <c r="C1042" s="203"/>
      <c r="D1042" s="203"/>
      <c r="E1042" s="203"/>
      <c r="F1042" s="203"/>
      <c r="G1042" s="204"/>
    </row>
    <row r="1043" spans="1:7">
      <c r="A1043" s="43" t="s">
        <v>263</v>
      </c>
      <c r="B1043" s="205" t="s">
        <v>63</v>
      </c>
      <c r="C1043" s="205"/>
      <c r="D1043" s="205"/>
      <c r="E1043" s="205"/>
      <c r="F1043" s="205"/>
      <c r="G1043" s="206"/>
    </row>
    <row r="1044" spans="1:7" ht="63.75">
      <c r="A1044" s="43" t="s">
        <v>264</v>
      </c>
      <c r="B1044" s="88" t="s">
        <v>265</v>
      </c>
      <c r="C1044" s="117" t="s">
        <v>41</v>
      </c>
      <c r="D1044" s="117" t="s">
        <v>47</v>
      </c>
      <c r="E1044" s="118"/>
      <c r="F1044" s="75"/>
      <c r="G1044" s="119"/>
    </row>
    <row r="1045" spans="1:7" ht="63.75">
      <c r="A1045" s="120" t="s">
        <v>947</v>
      </c>
      <c r="B1045" s="44" t="s">
        <v>948</v>
      </c>
      <c r="C1045" s="45" t="s">
        <v>41</v>
      </c>
      <c r="D1045" s="45" t="s">
        <v>48</v>
      </c>
      <c r="E1045" s="118">
        <v>3.04E-2</v>
      </c>
      <c r="F1045" s="75">
        <v>576.30999999999995</v>
      </c>
      <c r="G1045" s="119">
        <v>17.52</v>
      </c>
    </row>
    <row r="1046" spans="1:7" ht="25.5">
      <c r="A1046" s="120" t="s">
        <v>758</v>
      </c>
      <c r="B1046" s="44" t="s">
        <v>759</v>
      </c>
      <c r="C1046" s="45" t="s">
        <v>41</v>
      </c>
      <c r="D1046" s="45" t="s">
        <v>43</v>
      </c>
      <c r="E1046" s="118">
        <v>0.5514</v>
      </c>
      <c r="F1046" s="75">
        <v>20.61</v>
      </c>
      <c r="G1046" s="119">
        <v>11.37</v>
      </c>
    </row>
    <row r="1047" spans="1:7" ht="25.5">
      <c r="A1047" s="120" t="s">
        <v>760</v>
      </c>
      <c r="B1047" s="44" t="s">
        <v>761</v>
      </c>
      <c r="C1047" s="45" t="s">
        <v>41</v>
      </c>
      <c r="D1047" s="45" t="s">
        <v>43</v>
      </c>
      <c r="E1047" s="118">
        <v>0.2757</v>
      </c>
      <c r="F1047" s="75">
        <v>18.559999999999999</v>
      </c>
      <c r="G1047" s="119">
        <v>5.12</v>
      </c>
    </row>
    <row r="1048" spans="1:7">
      <c r="A1048" s="200" t="s">
        <v>723</v>
      </c>
      <c r="B1048" s="201"/>
      <c r="C1048" s="201"/>
      <c r="D1048" s="201"/>
      <c r="E1048" s="201"/>
      <c r="F1048" s="201"/>
      <c r="G1048" s="121">
        <v>12.39</v>
      </c>
    </row>
    <row r="1049" spans="1:7">
      <c r="A1049" s="200" t="s">
        <v>724</v>
      </c>
      <c r="B1049" s="201"/>
      <c r="C1049" s="201"/>
      <c r="D1049" s="201"/>
      <c r="E1049" s="201"/>
      <c r="F1049" s="201"/>
      <c r="G1049" s="121">
        <v>21.61</v>
      </c>
    </row>
    <row r="1050" spans="1:7">
      <c r="A1050" s="200" t="s">
        <v>725</v>
      </c>
      <c r="B1050" s="201"/>
      <c r="C1050" s="201"/>
      <c r="D1050" s="201"/>
      <c r="E1050" s="201"/>
      <c r="F1050" s="201"/>
      <c r="G1050" s="122">
        <v>34</v>
      </c>
    </row>
    <row r="1051" spans="1:7">
      <c r="A1051" s="200" t="s">
        <v>726</v>
      </c>
      <c r="B1051" s="201"/>
      <c r="C1051" s="201"/>
      <c r="D1051" s="201"/>
      <c r="E1051" s="201"/>
      <c r="F1051" s="201"/>
      <c r="G1051" s="121">
        <v>14.31</v>
      </c>
    </row>
    <row r="1052" spans="1:7">
      <c r="A1052" s="200" t="s">
        <v>727</v>
      </c>
      <c r="B1052" s="201"/>
      <c r="C1052" s="201"/>
      <c r="D1052" s="201"/>
      <c r="E1052" s="201"/>
      <c r="F1052" s="201"/>
      <c r="G1052" s="121">
        <v>10.15</v>
      </c>
    </row>
    <row r="1053" spans="1:7">
      <c r="A1053" s="200" t="s">
        <v>728</v>
      </c>
      <c r="B1053" s="201"/>
      <c r="C1053" s="201"/>
      <c r="D1053" s="201"/>
      <c r="E1053" s="201"/>
      <c r="F1053" s="201"/>
      <c r="G1053" s="121">
        <v>0</v>
      </c>
    </row>
    <row r="1054" spans="1:7">
      <c r="A1054" s="200" t="s">
        <v>729</v>
      </c>
      <c r="B1054" s="201"/>
      <c r="C1054" s="201"/>
      <c r="D1054" s="201"/>
      <c r="E1054" s="201"/>
      <c r="F1054" s="201"/>
      <c r="G1054" s="121">
        <v>24.46</v>
      </c>
    </row>
    <row r="1055" spans="1:7">
      <c r="A1055" s="200" t="s">
        <v>730</v>
      </c>
      <c r="B1055" s="201"/>
      <c r="C1055" s="201"/>
      <c r="D1055" s="201"/>
      <c r="E1055" s="201"/>
      <c r="F1055" s="201"/>
      <c r="G1055" s="122">
        <f>ROUND(G1050+G1054,2)</f>
        <v>58.46</v>
      </c>
    </row>
    <row r="1056" spans="1:7">
      <c r="A1056" s="200" t="s">
        <v>731</v>
      </c>
      <c r="B1056" s="201"/>
      <c r="C1056" s="201"/>
      <c r="D1056" s="201"/>
      <c r="E1056" s="201"/>
      <c r="F1056" s="201"/>
      <c r="G1056" s="121">
        <v>29.3</v>
      </c>
    </row>
    <row r="1057" spans="1:7">
      <c r="A1057" s="200" t="s">
        <v>732</v>
      </c>
      <c r="B1057" s="201"/>
      <c r="C1057" s="201"/>
      <c r="D1057" s="201"/>
      <c r="E1057" s="201"/>
      <c r="F1057" s="201"/>
      <c r="G1057" s="122">
        <f>ROUND(G1055*G1056,2)</f>
        <v>1712.88</v>
      </c>
    </row>
    <row r="1058" spans="1:7">
      <c r="A1058" s="202"/>
      <c r="B1058" s="203"/>
      <c r="C1058" s="203"/>
      <c r="D1058" s="203"/>
      <c r="E1058" s="203"/>
      <c r="F1058" s="203"/>
      <c r="G1058" s="204"/>
    </row>
    <row r="1059" spans="1:7" ht="63.75">
      <c r="A1059" s="43" t="s">
        <v>266</v>
      </c>
      <c r="B1059" s="88" t="s">
        <v>267</v>
      </c>
      <c r="C1059" s="117" t="s">
        <v>41</v>
      </c>
      <c r="D1059" s="117" t="s">
        <v>47</v>
      </c>
      <c r="E1059" s="118"/>
      <c r="F1059" s="75"/>
      <c r="G1059" s="119"/>
    </row>
    <row r="1060" spans="1:7" ht="63.75">
      <c r="A1060" s="120" t="s">
        <v>947</v>
      </c>
      <c r="B1060" s="44" t="s">
        <v>948</v>
      </c>
      <c r="C1060" s="45" t="s">
        <v>41</v>
      </c>
      <c r="D1060" s="45" t="s">
        <v>48</v>
      </c>
      <c r="E1060" s="118">
        <v>3.04E-2</v>
      </c>
      <c r="F1060" s="75">
        <v>576.30999999999995</v>
      </c>
      <c r="G1060" s="119">
        <v>17.52</v>
      </c>
    </row>
    <row r="1061" spans="1:7" ht="25.5">
      <c r="A1061" s="120" t="s">
        <v>758</v>
      </c>
      <c r="B1061" s="44" t="s">
        <v>759</v>
      </c>
      <c r="C1061" s="45" t="s">
        <v>41</v>
      </c>
      <c r="D1061" s="45" t="s">
        <v>43</v>
      </c>
      <c r="E1061" s="118">
        <v>0.47239999999999999</v>
      </c>
      <c r="F1061" s="75">
        <v>20.61</v>
      </c>
      <c r="G1061" s="119">
        <v>9.74</v>
      </c>
    </row>
    <row r="1062" spans="1:7" ht="25.5">
      <c r="A1062" s="120" t="s">
        <v>760</v>
      </c>
      <c r="B1062" s="44" t="s">
        <v>761</v>
      </c>
      <c r="C1062" s="45" t="s">
        <v>41</v>
      </c>
      <c r="D1062" s="45" t="s">
        <v>43</v>
      </c>
      <c r="E1062" s="118">
        <v>0.23619999999999999</v>
      </c>
      <c r="F1062" s="75">
        <v>18.559999999999999</v>
      </c>
      <c r="G1062" s="119">
        <v>4.38</v>
      </c>
    </row>
    <row r="1063" spans="1:7">
      <c r="A1063" s="200" t="s">
        <v>723</v>
      </c>
      <c r="B1063" s="201"/>
      <c r="C1063" s="201"/>
      <c r="D1063" s="201"/>
      <c r="E1063" s="201"/>
      <c r="F1063" s="201"/>
      <c r="G1063" s="121">
        <v>11.08</v>
      </c>
    </row>
    <row r="1064" spans="1:7">
      <c r="A1064" s="200" t="s">
        <v>724</v>
      </c>
      <c r="B1064" s="201"/>
      <c r="C1064" s="201"/>
      <c r="D1064" s="201"/>
      <c r="E1064" s="201"/>
      <c r="F1064" s="201"/>
      <c r="G1064" s="121">
        <v>20.560000000000002</v>
      </c>
    </row>
    <row r="1065" spans="1:7">
      <c r="A1065" s="200" t="s">
        <v>725</v>
      </c>
      <c r="B1065" s="201"/>
      <c r="C1065" s="201"/>
      <c r="D1065" s="201"/>
      <c r="E1065" s="201"/>
      <c r="F1065" s="201"/>
      <c r="G1065" s="122">
        <v>31.64</v>
      </c>
    </row>
    <row r="1066" spans="1:7">
      <c r="A1066" s="200" t="s">
        <v>726</v>
      </c>
      <c r="B1066" s="201"/>
      <c r="C1066" s="201"/>
      <c r="D1066" s="201"/>
      <c r="E1066" s="201"/>
      <c r="F1066" s="201"/>
      <c r="G1066" s="121">
        <v>12.809999999776483</v>
      </c>
    </row>
    <row r="1067" spans="1:7">
      <c r="A1067" s="200" t="s">
        <v>727</v>
      </c>
      <c r="B1067" s="201"/>
      <c r="C1067" s="201"/>
      <c r="D1067" s="201"/>
      <c r="E1067" s="201"/>
      <c r="F1067" s="201"/>
      <c r="G1067" s="121">
        <v>9.33</v>
      </c>
    </row>
    <row r="1068" spans="1:7">
      <c r="A1068" s="200" t="s">
        <v>728</v>
      </c>
      <c r="B1068" s="201"/>
      <c r="C1068" s="201"/>
      <c r="D1068" s="201"/>
      <c r="E1068" s="201"/>
      <c r="F1068" s="201"/>
      <c r="G1068" s="121">
        <v>0</v>
      </c>
    </row>
    <row r="1069" spans="1:7">
      <c r="A1069" s="200" t="s">
        <v>729</v>
      </c>
      <c r="B1069" s="201"/>
      <c r="C1069" s="201"/>
      <c r="D1069" s="201"/>
      <c r="E1069" s="201"/>
      <c r="F1069" s="201"/>
      <c r="G1069" s="121">
        <v>22.14</v>
      </c>
    </row>
    <row r="1070" spans="1:7">
      <c r="A1070" s="200" t="s">
        <v>730</v>
      </c>
      <c r="B1070" s="201"/>
      <c r="C1070" s="201"/>
      <c r="D1070" s="201"/>
      <c r="E1070" s="201"/>
      <c r="F1070" s="201"/>
      <c r="G1070" s="122">
        <f>ROUND(G1065+G1069,2)</f>
        <v>53.78</v>
      </c>
    </row>
    <row r="1071" spans="1:7">
      <c r="A1071" s="200" t="s">
        <v>731</v>
      </c>
      <c r="B1071" s="201"/>
      <c r="C1071" s="201"/>
      <c r="D1071" s="201"/>
      <c r="E1071" s="201"/>
      <c r="F1071" s="201"/>
      <c r="G1071" s="121">
        <v>27.5</v>
      </c>
    </row>
    <row r="1072" spans="1:7">
      <c r="A1072" s="200" t="s">
        <v>732</v>
      </c>
      <c r="B1072" s="201"/>
      <c r="C1072" s="201"/>
      <c r="D1072" s="201"/>
      <c r="E1072" s="201"/>
      <c r="F1072" s="201"/>
      <c r="G1072" s="122">
        <f>ROUND(G1070*G1071,2)</f>
        <v>1478.95</v>
      </c>
    </row>
    <row r="1073" spans="1:7">
      <c r="A1073" s="202"/>
      <c r="B1073" s="203"/>
      <c r="C1073" s="203"/>
      <c r="D1073" s="203"/>
      <c r="E1073" s="203"/>
      <c r="F1073" s="203"/>
      <c r="G1073" s="204"/>
    </row>
    <row r="1074" spans="1:7">
      <c r="A1074" s="43" t="s">
        <v>268</v>
      </c>
      <c r="B1074" s="205" t="s">
        <v>64</v>
      </c>
      <c r="C1074" s="205"/>
      <c r="D1074" s="205"/>
      <c r="E1074" s="205"/>
      <c r="F1074" s="205"/>
      <c r="G1074" s="206"/>
    </row>
    <row r="1075" spans="1:7" ht="51">
      <c r="A1075" s="43" t="s">
        <v>269</v>
      </c>
      <c r="B1075" s="88" t="s">
        <v>270</v>
      </c>
      <c r="C1075" s="117" t="s">
        <v>41</v>
      </c>
      <c r="D1075" s="117" t="s">
        <v>47</v>
      </c>
      <c r="E1075" s="118"/>
      <c r="F1075" s="75"/>
      <c r="G1075" s="119"/>
    </row>
    <row r="1076" spans="1:7">
      <c r="A1076" s="120">
        <v>1381</v>
      </c>
      <c r="B1076" s="44" t="s">
        <v>949</v>
      </c>
      <c r="C1076" s="45" t="s">
        <v>778</v>
      </c>
      <c r="D1076" s="45" t="s">
        <v>49</v>
      </c>
      <c r="E1076" s="118">
        <v>6.85</v>
      </c>
      <c r="F1076" s="75">
        <v>0.85</v>
      </c>
      <c r="G1076" s="119">
        <v>5.82</v>
      </c>
    </row>
    <row r="1077" spans="1:7">
      <c r="A1077" s="120">
        <v>34357</v>
      </c>
      <c r="B1077" s="44" t="s">
        <v>950</v>
      </c>
      <c r="C1077" s="45" t="s">
        <v>778</v>
      </c>
      <c r="D1077" s="45" t="s">
        <v>49</v>
      </c>
      <c r="E1077" s="118">
        <v>0.222</v>
      </c>
      <c r="F1077" s="75">
        <v>4.99</v>
      </c>
      <c r="G1077" s="119">
        <v>1.1100000000000001</v>
      </c>
    </row>
    <row r="1078" spans="1:7" ht="38.25">
      <c r="A1078" s="120">
        <v>536</v>
      </c>
      <c r="B1078" s="44" t="s">
        <v>951</v>
      </c>
      <c r="C1078" s="45" t="s">
        <v>778</v>
      </c>
      <c r="D1078" s="45" t="s">
        <v>47</v>
      </c>
      <c r="E1078" s="118">
        <v>1.0798000000000001</v>
      </c>
      <c r="F1078" s="75">
        <v>25.39</v>
      </c>
      <c r="G1078" s="119">
        <v>27.42</v>
      </c>
    </row>
    <row r="1079" spans="1:7" ht="25.5">
      <c r="A1079" s="120" t="s">
        <v>952</v>
      </c>
      <c r="B1079" s="44" t="s">
        <v>953</v>
      </c>
      <c r="C1079" s="45" t="s">
        <v>41</v>
      </c>
      <c r="D1079" s="45" t="s">
        <v>43</v>
      </c>
      <c r="E1079" s="118">
        <v>0.69699999999999995</v>
      </c>
      <c r="F1079" s="75">
        <v>20.54</v>
      </c>
      <c r="G1079" s="119">
        <v>14.32</v>
      </c>
    </row>
    <row r="1080" spans="1:7" ht="25.5">
      <c r="A1080" s="120" t="s">
        <v>760</v>
      </c>
      <c r="B1080" s="44" t="s">
        <v>761</v>
      </c>
      <c r="C1080" s="45" t="s">
        <v>41</v>
      </c>
      <c r="D1080" s="45" t="s">
        <v>43</v>
      </c>
      <c r="E1080" s="118">
        <v>0.31380000000000002</v>
      </c>
      <c r="F1080" s="75">
        <v>18.559999999999999</v>
      </c>
      <c r="G1080" s="119">
        <v>5.82</v>
      </c>
    </row>
    <row r="1081" spans="1:7">
      <c r="A1081" s="200" t="s">
        <v>723</v>
      </c>
      <c r="B1081" s="201"/>
      <c r="C1081" s="201"/>
      <c r="D1081" s="201"/>
      <c r="E1081" s="201"/>
      <c r="F1081" s="201"/>
      <c r="G1081" s="121">
        <v>11.13</v>
      </c>
    </row>
    <row r="1082" spans="1:7">
      <c r="A1082" s="200" t="s">
        <v>724</v>
      </c>
      <c r="B1082" s="201"/>
      <c r="C1082" s="201"/>
      <c r="D1082" s="201"/>
      <c r="E1082" s="201"/>
      <c r="F1082" s="201"/>
      <c r="G1082" s="121">
        <v>43.36</v>
      </c>
    </row>
    <row r="1083" spans="1:7">
      <c r="A1083" s="200" t="s">
        <v>725</v>
      </c>
      <c r="B1083" s="201"/>
      <c r="C1083" s="201"/>
      <c r="D1083" s="201"/>
      <c r="E1083" s="201"/>
      <c r="F1083" s="201"/>
      <c r="G1083" s="122">
        <v>54.49</v>
      </c>
    </row>
    <row r="1084" spans="1:7">
      <c r="A1084" s="200" t="s">
        <v>726</v>
      </c>
      <c r="B1084" s="201"/>
      <c r="C1084" s="201"/>
      <c r="D1084" s="201"/>
      <c r="E1084" s="201"/>
      <c r="F1084" s="201"/>
      <c r="G1084" s="121">
        <v>12.86</v>
      </c>
    </row>
    <row r="1085" spans="1:7">
      <c r="A1085" s="200" t="s">
        <v>727</v>
      </c>
      <c r="B1085" s="201"/>
      <c r="C1085" s="201"/>
      <c r="D1085" s="201"/>
      <c r="E1085" s="201"/>
      <c r="F1085" s="201"/>
      <c r="G1085" s="121">
        <v>14.130000000223518</v>
      </c>
    </row>
    <row r="1086" spans="1:7">
      <c r="A1086" s="200" t="s">
        <v>728</v>
      </c>
      <c r="B1086" s="201"/>
      <c r="C1086" s="201"/>
      <c r="D1086" s="201"/>
      <c r="E1086" s="201"/>
      <c r="F1086" s="201"/>
      <c r="G1086" s="121">
        <v>0</v>
      </c>
    </row>
    <row r="1087" spans="1:7">
      <c r="A1087" s="200" t="s">
        <v>729</v>
      </c>
      <c r="B1087" s="201"/>
      <c r="C1087" s="201"/>
      <c r="D1087" s="201"/>
      <c r="E1087" s="201"/>
      <c r="F1087" s="201"/>
      <c r="G1087" s="121">
        <v>26.990000000000002</v>
      </c>
    </row>
    <row r="1088" spans="1:7">
      <c r="A1088" s="200" t="s">
        <v>730</v>
      </c>
      <c r="B1088" s="201"/>
      <c r="C1088" s="201"/>
      <c r="D1088" s="201"/>
      <c r="E1088" s="201"/>
      <c r="F1088" s="201"/>
      <c r="G1088" s="122">
        <f>ROUND(G1083+G1087,2)</f>
        <v>81.48</v>
      </c>
    </row>
    <row r="1089" spans="1:7">
      <c r="A1089" s="200" t="s">
        <v>731</v>
      </c>
      <c r="B1089" s="201"/>
      <c r="C1089" s="201"/>
      <c r="D1089" s="201"/>
      <c r="E1089" s="201"/>
      <c r="F1089" s="201"/>
      <c r="G1089" s="121">
        <v>29.3</v>
      </c>
    </row>
    <row r="1090" spans="1:7">
      <c r="A1090" s="200" t="s">
        <v>732</v>
      </c>
      <c r="B1090" s="201"/>
      <c r="C1090" s="201"/>
      <c r="D1090" s="201"/>
      <c r="E1090" s="201"/>
      <c r="F1090" s="201"/>
      <c r="G1090" s="122">
        <f>ROUND(G1088*G1089,2)</f>
        <v>2387.36</v>
      </c>
    </row>
    <row r="1091" spans="1:7">
      <c r="A1091" s="202"/>
      <c r="B1091" s="203"/>
      <c r="C1091" s="203"/>
      <c r="D1091" s="203"/>
      <c r="E1091" s="203"/>
      <c r="F1091" s="203"/>
      <c r="G1091" s="204"/>
    </row>
    <row r="1092" spans="1:7">
      <c r="A1092" s="43" t="s">
        <v>271</v>
      </c>
      <c r="B1092" s="88" t="s">
        <v>272</v>
      </c>
      <c r="C1092" s="117" t="s">
        <v>41</v>
      </c>
      <c r="D1092" s="117" t="s">
        <v>50</v>
      </c>
      <c r="E1092" s="118"/>
      <c r="F1092" s="75"/>
      <c r="G1092" s="119"/>
    </row>
    <row r="1093" spans="1:7" ht="25.5">
      <c r="A1093" s="120" t="s">
        <v>758</v>
      </c>
      <c r="B1093" s="44" t="s">
        <v>759</v>
      </c>
      <c r="C1093" s="45" t="s">
        <v>41</v>
      </c>
      <c r="D1093" s="45" t="s">
        <v>43</v>
      </c>
      <c r="E1093" s="118">
        <v>0.4</v>
      </c>
      <c r="F1093" s="75">
        <v>20.61</v>
      </c>
      <c r="G1093" s="119">
        <v>8.24</v>
      </c>
    </row>
    <row r="1094" spans="1:7" ht="25.5">
      <c r="A1094" s="120" t="s">
        <v>760</v>
      </c>
      <c r="B1094" s="44" t="s">
        <v>761</v>
      </c>
      <c r="C1094" s="45" t="s">
        <v>41</v>
      </c>
      <c r="D1094" s="45" t="s">
        <v>43</v>
      </c>
      <c r="E1094" s="118">
        <v>0.3</v>
      </c>
      <c r="F1094" s="75">
        <v>18.559999999999999</v>
      </c>
      <c r="G1094" s="119">
        <v>5.57</v>
      </c>
    </row>
    <row r="1095" spans="1:7" ht="38.25">
      <c r="A1095" s="120" t="s">
        <v>954</v>
      </c>
      <c r="B1095" s="44" t="s">
        <v>955</v>
      </c>
      <c r="C1095" s="45" t="s">
        <v>778</v>
      </c>
      <c r="D1095" s="45" t="s">
        <v>50</v>
      </c>
      <c r="E1095" s="118">
        <v>1.05</v>
      </c>
      <c r="F1095" s="75">
        <v>6.12</v>
      </c>
      <c r="G1095" s="119">
        <v>6.43</v>
      </c>
    </row>
    <row r="1096" spans="1:7">
      <c r="A1096" s="200" t="s">
        <v>723</v>
      </c>
      <c r="B1096" s="201"/>
      <c r="C1096" s="201"/>
      <c r="D1096" s="201"/>
      <c r="E1096" s="201"/>
      <c r="F1096" s="201"/>
      <c r="G1096" s="121">
        <v>7.58</v>
      </c>
    </row>
    <row r="1097" spans="1:7">
      <c r="A1097" s="200" t="s">
        <v>724</v>
      </c>
      <c r="B1097" s="201"/>
      <c r="C1097" s="201"/>
      <c r="D1097" s="201"/>
      <c r="E1097" s="201"/>
      <c r="F1097" s="201"/>
      <c r="G1097" s="121">
        <v>12.659999999999998</v>
      </c>
    </row>
    <row r="1098" spans="1:7">
      <c r="A1098" s="200" t="s">
        <v>725</v>
      </c>
      <c r="B1098" s="201"/>
      <c r="C1098" s="201"/>
      <c r="D1098" s="201"/>
      <c r="E1098" s="201"/>
      <c r="F1098" s="201"/>
      <c r="G1098" s="122">
        <v>20.239999999999998</v>
      </c>
    </row>
    <row r="1099" spans="1:7">
      <c r="A1099" s="200" t="s">
        <v>726</v>
      </c>
      <c r="B1099" s="201"/>
      <c r="C1099" s="201"/>
      <c r="D1099" s="201"/>
      <c r="E1099" s="201"/>
      <c r="F1099" s="201"/>
      <c r="G1099" s="121">
        <v>8.7500000002235172</v>
      </c>
    </row>
    <row r="1100" spans="1:7">
      <c r="A1100" s="200" t="s">
        <v>727</v>
      </c>
      <c r="B1100" s="201"/>
      <c r="C1100" s="201"/>
      <c r="D1100" s="201"/>
      <c r="E1100" s="201"/>
      <c r="F1100" s="201"/>
      <c r="G1100" s="121">
        <v>6.09</v>
      </c>
    </row>
    <row r="1101" spans="1:7">
      <c r="A1101" s="200" t="s">
        <v>728</v>
      </c>
      <c r="B1101" s="201"/>
      <c r="C1101" s="201"/>
      <c r="D1101" s="201"/>
      <c r="E1101" s="201"/>
      <c r="F1101" s="201"/>
      <c r="G1101" s="121">
        <v>0</v>
      </c>
    </row>
    <row r="1102" spans="1:7">
      <c r="A1102" s="200" t="s">
        <v>729</v>
      </c>
      <c r="B1102" s="201"/>
      <c r="C1102" s="201"/>
      <c r="D1102" s="201"/>
      <c r="E1102" s="201"/>
      <c r="F1102" s="201"/>
      <c r="G1102" s="121">
        <v>14.84</v>
      </c>
    </row>
    <row r="1103" spans="1:7">
      <c r="A1103" s="200" t="s">
        <v>730</v>
      </c>
      <c r="B1103" s="201"/>
      <c r="C1103" s="201"/>
      <c r="D1103" s="201"/>
      <c r="E1103" s="201"/>
      <c r="F1103" s="201"/>
      <c r="G1103" s="122">
        <f>ROUND(G1098+G1102,2)</f>
        <v>35.08</v>
      </c>
    </row>
    <row r="1104" spans="1:7">
      <c r="A1104" s="200" t="s">
        <v>731</v>
      </c>
      <c r="B1104" s="201"/>
      <c r="C1104" s="201"/>
      <c r="D1104" s="201"/>
      <c r="E1104" s="201"/>
      <c r="F1104" s="201"/>
      <c r="G1104" s="121">
        <v>7</v>
      </c>
    </row>
    <row r="1105" spans="1:7">
      <c r="A1105" s="200" t="s">
        <v>732</v>
      </c>
      <c r="B1105" s="201"/>
      <c r="C1105" s="201"/>
      <c r="D1105" s="201"/>
      <c r="E1105" s="201"/>
      <c r="F1105" s="201"/>
      <c r="G1105" s="122">
        <f>ROUND(G1103*G1104,2)</f>
        <v>245.56</v>
      </c>
    </row>
    <row r="1106" spans="1:7">
      <c r="A1106" s="202"/>
      <c r="B1106" s="203"/>
      <c r="C1106" s="203"/>
      <c r="D1106" s="203"/>
      <c r="E1106" s="203"/>
      <c r="F1106" s="203"/>
      <c r="G1106" s="204"/>
    </row>
    <row r="1107" spans="1:7" ht="38.25">
      <c r="A1107" s="43" t="s">
        <v>956</v>
      </c>
      <c r="B1107" s="88" t="s">
        <v>642</v>
      </c>
      <c r="C1107" s="117" t="s">
        <v>41</v>
      </c>
      <c r="D1107" s="117" t="s">
        <v>47</v>
      </c>
      <c r="E1107" s="118"/>
      <c r="F1107" s="75"/>
      <c r="G1107" s="119"/>
    </row>
    <row r="1108" spans="1:7" ht="25.5">
      <c r="A1108" s="120" t="s">
        <v>758</v>
      </c>
      <c r="B1108" s="44" t="s">
        <v>759</v>
      </c>
      <c r="C1108" s="45" t="s">
        <v>41</v>
      </c>
      <c r="D1108" s="45" t="s">
        <v>43</v>
      </c>
      <c r="E1108" s="118">
        <v>0.16600000000000001</v>
      </c>
      <c r="F1108" s="75">
        <v>20.61</v>
      </c>
      <c r="G1108" s="119">
        <v>3.42</v>
      </c>
    </row>
    <row r="1109" spans="1:7" ht="25.5">
      <c r="A1109" s="120" t="s">
        <v>760</v>
      </c>
      <c r="B1109" s="44" t="s">
        <v>761</v>
      </c>
      <c r="C1109" s="45" t="s">
        <v>41</v>
      </c>
      <c r="D1109" s="45" t="s">
        <v>43</v>
      </c>
      <c r="E1109" s="118">
        <v>0.16600000000000001</v>
      </c>
      <c r="F1109" s="75">
        <v>18.559999999999999</v>
      </c>
      <c r="G1109" s="119">
        <v>3.08</v>
      </c>
    </row>
    <row r="1110" spans="1:7">
      <c r="A1110" s="120" t="s">
        <v>957</v>
      </c>
      <c r="B1110" s="44" t="s">
        <v>958</v>
      </c>
      <c r="C1110" s="45" t="s">
        <v>778</v>
      </c>
      <c r="D1110" s="45" t="s">
        <v>910</v>
      </c>
      <c r="E1110" s="118">
        <v>0.5</v>
      </c>
      <c r="F1110" s="75">
        <v>36.39</v>
      </c>
      <c r="G1110" s="119">
        <v>18.2</v>
      </c>
    </row>
    <row r="1111" spans="1:7" ht="63.75">
      <c r="A1111" s="120" t="s">
        <v>959</v>
      </c>
      <c r="B1111" s="44" t="s">
        <v>960</v>
      </c>
      <c r="C1111" s="45" t="s">
        <v>778</v>
      </c>
      <c r="D1111" s="45" t="s">
        <v>47</v>
      </c>
      <c r="E1111" s="118">
        <v>1</v>
      </c>
      <c r="F1111" s="75">
        <v>157.49</v>
      </c>
      <c r="G1111" s="119">
        <v>157.49</v>
      </c>
    </row>
    <row r="1112" spans="1:7">
      <c r="A1112" s="200" t="s">
        <v>723</v>
      </c>
      <c r="B1112" s="201"/>
      <c r="C1112" s="201"/>
      <c r="D1112" s="201"/>
      <c r="E1112" s="201"/>
      <c r="F1112" s="201"/>
      <c r="G1112" s="121">
        <v>3.55</v>
      </c>
    </row>
    <row r="1113" spans="1:7">
      <c r="A1113" s="200" t="s">
        <v>724</v>
      </c>
      <c r="B1113" s="201"/>
      <c r="C1113" s="201"/>
      <c r="D1113" s="201"/>
      <c r="E1113" s="201"/>
      <c r="F1113" s="201"/>
      <c r="G1113" s="121">
        <v>178.64</v>
      </c>
    </row>
    <row r="1114" spans="1:7">
      <c r="A1114" s="200" t="s">
        <v>725</v>
      </c>
      <c r="B1114" s="201"/>
      <c r="C1114" s="201"/>
      <c r="D1114" s="201"/>
      <c r="E1114" s="201"/>
      <c r="F1114" s="201"/>
      <c r="G1114" s="122">
        <v>182.19</v>
      </c>
    </row>
    <row r="1115" spans="1:7">
      <c r="A1115" s="200" t="s">
        <v>726</v>
      </c>
      <c r="B1115" s="201"/>
      <c r="C1115" s="201"/>
      <c r="D1115" s="201"/>
      <c r="E1115" s="201"/>
      <c r="F1115" s="201"/>
      <c r="G1115" s="121">
        <v>4.0999999999999996</v>
      </c>
    </row>
    <row r="1116" spans="1:7">
      <c r="A1116" s="200" t="s">
        <v>727</v>
      </c>
      <c r="B1116" s="201"/>
      <c r="C1116" s="201"/>
      <c r="D1116" s="201"/>
      <c r="E1116" s="201"/>
      <c r="F1116" s="201"/>
      <c r="G1116" s="121">
        <v>39.119999999999997</v>
      </c>
    </row>
    <row r="1117" spans="1:7">
      <c r="A1117" s="200" t="s">
        <v>728</v>
      </c>
      <c r="B1117" s="201"/>
      <c r="C1117" s="201"/>
      <c r="D1117" s="201"/>
      <c r="E1117" s="201"/>
      <c r="F1117" s="201"/>
      <c r="G1117" s="121">
        <v>0</v>
      </c>
    </row>
    <row r="1118" spans="1:7">
      <c r="A1118" s="200" t="s">
        <v>729</v>
      </c>
      <c r="B1118" s="201"/>
      <c r="C1118" s="201"/>
      <c r="D1118" s="201"/>
      <c r="E1118" s="201"/>
      <c r="F1118" s="201"/>
      <c r="G1118" s="121">
        <v>43.22</v>
      </c>
    </row>
    <row r="1119" spans="1:7">
      <c r="A1119" s="200" t="s">
        <v>730</v>
      </c>
      <c r="B1119" s="201"/>
      <c r="C1119" s="201"/>
      <c r="D1119" s="201"/>
      <c r="E1119" s="201"/>
      <c r="F1119" s="201"/>
      <c r="G1119" s="122">
        <f>ROUND(G1114+G1118,2)</f>
        <v>225.41</v>
      </c>
    </row>
    <row r="1120" spans="1:7">
      <c r="A1120" s="200" t="s">
        <v>731</v>
      </c>
      <c r="B1120" s="201"/>
      <c r="C1120" s="201"/>
      <c r="D1120" s="201"/>
      <c r="E1120" s="201"/>
      <c r="F1120" s="201"/>
      <c r="G1120" s="121">
        <v>36</v>
      </c>
    </row>
    <row r="1121" spans="1:7">
      <c r="A1121" s="200" t="s">
        <v>732</v>
      </c>
      <c r="B1121" s="201"/>
      <c r="C1121" s="201"/>
      <c r="D1121" s="201"/>
      <c r="E1121" s="201"/>
      <c r="F1121" s="201"/>
      <c r="G1121" s="122">
        <f>ROUND(G1119*G1120,2)</f>
        <v>8114.76</v>
      </c>
    </row>
    <row r="1122" spans="1:7">
      <c r="A1122" s="202"/>
      <c r="B1122" s="203"/>
      <c r="C1122" s="203"/>
      <c r="D1122" s="203"/>
      <c r="E1122" s="203"/>
      <c r="F1122" s="203"/>
      <c r="G1122" s="204"/>
    </row>
    <row r="1123" spans="1:7">
      <c r="A1123" s="43">
        <v>14</v>
      </c>
      <c r="B1123" s="205" t="s">
        <v>99</v>
      </c>
      <c r="C1123" s="205"/>
      <c r="D1123" s="205"/>
      <c r="E1123" s="205"/>
      <c r="F1123" s="205"/>
      <c r="G1123" s="206"/>
    </row>
    <row r="1124" spans="1:7">
      <c r="A1124" s="43" t="s">
        <v>65</v>
      </c>
      <c r="B1124" s="205" t="s">
        <v>62</v>
      </c>
      <c r="C1124" s="205"/>
      <c r="D1124" s="205"/>
      <c r="E1124" s="205"/>
      <c r="F1124" s="205"/>
      <c r="G1124" s="206"/>
    </row>
    <row r="1125" spans="1:7" ht="51">
      <c r="A1125" s="43" t="s">
        <v>273</v>
      </c>
      <c r="B1125" s="88" t="s">
        <v>274</v>
      </c>
      <c r="C1125" s="117" t="s">
        <v>41</v>
      </c>
      <c r="D1125" s="117" t="s">
        <v>47</v>
      </c>
      <c r="E1125" s="118"/>
      <c r="F1125" s="75"/>
      <c r="G1125" s="119"/>
    </row>
    <row r="1126" spans="1:7" ht="51">
      <c r="A1126" s="120" t="s">
        <v>961</v>
      </c>
      <c r="B1126" s="44" t="s">
        <v>962</v>
      </c>
      <c r="C1126" s="45" t="s">
        <v>41</v>
      </c>
      <c r="D1126" s="45" t="s">
        <v>48</v>
      </c>
      <c r="E1126" s="118">
        <v>3.7000000000000002E-3</v>
      </c>
      <c r="F1126" s="75">
        <v>547.52</v>
      </c>
      <c r="G1126" s="119">
        <v>2.0299999999999998</v>
      </c>
    </row>
    <row r="1127" spans="1:7" ht="25.5">
      <c r="A1127" s="120" t="s">
        <v>758</v>
      </c>
      <c r="B1127" s="44" t="s">
        <v>759</v>
      </c>
      <c r="C1127" s="45" t="s">
        <v>41</v>
      </c>
      <c r="D1127" s="45" t="s">
        <v>43</v>
      </c>
      <c r="E1127" s="118">
        <v>6.8099999999999994E-2</v>
      </c>
      <c r="F1127" s="75">
        <v>20.61</v>
      </c>
      <c r="G1127" s="119">
        <v>1.4</v>
      </c>
    </row>
    <row r="1128" spans="1:7" ht="25.5">
      <c r="A1128" s="120" t="s">
        <v>760</v>
      </c>
      <c r="B1128" s="44" t="s">
        <v>761</v>
      </c>
      <c r="C1128" s="45" t="s">
        <v>41</v>
      </c>
      <c r="D1128" s="45" t="s">
        <v>43</v>
      </c>
      <c r="E1128" s="118">
        <v>2.5499999999999998E-2</v>
      </c>
      <c r="F1128" s="75">
        <v>18.559999999999999</v>
      </c>
      <c r="G1128" s="119">
        <v>0.47</v>
      </c>
    </row>
    <row r="1129" spans="1:7">
      <c r="A1129" s="200" t="s">
        <v>723</v>
      </c>
      <c r="B1129" s="201"/>
      <c r="C1129" s="201"/>
      <c r="D1129" s="201"/>
      <c r="E1129" s="201"/>
      <c r="F1129" s="201"/>
      <c r="G1129" s="121">
        <v>1.44</v>
      </c>
    </row>
    <row r="1130" spans="1:7">
      <c r="A1130" s="200" t="s">
        <v>724</v>
      </c>
      <c r="B1130" s="201"/>
      <c r="C1130" s="201"/>
      <c r="D1130" s="201"/>
      <c r="E1130" s="201"/>
      <c r="F1130" s="201"/>
      <c r="G1130" s="121">
        <v>2.46</v>
      </c>
    </row>
    <row r="1131" spans="1:7">
      <c r="A1131" s="200" t="s">
        <v>725</v>
      </c>
      <c r="B1131" s="201"/>
      <c r="C1131" s="201"/>
      <c r="D1131" s="201"/>
      <c r="E1131" s="201"/>
      <c r="F1131" s="201"/>
      <c r="G1131" s="122">
        <v>3.9</v>
      </c>
    </row>
    <row r="1132" spans="1:7">
      <c r="A1132" s="200" t="s">
        <v>726</v>
      </c>
      <c r="B1132" s="201"/>
      <c r="C1132" s="201"/>
      <c r="D1132" s="201"/>
      <c r="E1132" s="201"/>
      <c r="F1132" s="201"/>
      <c r="G1132" s="121">
        <v>1.6600000000000004</v>
      </c>
    </row>
    <row r="1133" spans="1:7">
      <c r="A1133" s="200" t="s">
        <v>727</v>
      </c>
      <c r="B1133" s="201"/>
      <c r="C1133" s="201"/>
      <c r="D1133" s="201"/>
      <c r="E1133" s="201"/>
      <c r="F1133" s="201"/>
      <c r="G1133" s="121">
        <v>1.17</v>
      </c>
    </row>
    <row r="1134" spans="1:7">
      <c r="A1134" s="200" t="s">
        <v>728</v>
      </c>
      <c r="B1134" s="201"/>
      <c r="C1134" s="201"/>
      <c r="D1134" s="201"/>
      <c r="E1134" s="201"/>
      <c r="F1134" s="201"/>
      <c r="G1134" s="121">
        <v>0</v>
      </c>
    </row>
    <row r="1135" spans="1:7">
      <c r="A1135" s="200" t="s">
        <v>729</v>
      </c>
      <c r="B1135" s="201"/>
      <c r="C1135" s="201"/>
      <c r="D1135" s="201"/>
      <c r="E1135" s="201"/>
      <c r="F1135" s="201"/>
      <c r="G1135" s="121">
        <v>2.8300000000000005</v>
      </c>
    </row>
    <row r="1136" spans="1:7">
      <c r="A1136" s="200" t="s">
        <v>730</v>
      </c>
      <c r="B1136" s="201"/>
      <c r="C1136" s="201"/>
      <c r="D1136" s="201"/>
      <c r="E1136" s="201"/>
      <c r="F1136" s="201"/>
      <c r="G1136" s="122">
        <f>ROUND(G1131+G1135,2)</f>
        <v>6.73</v>
      </c>
    </row>
    <row r="1137" spans="1:7">
      <c r="A1137" s="200" t="s">
        <v>731</v>
      </c>
      <c r="B1137" s="201"/>
      <c r="C1137" s="201"/>
      <c r="D1137" s="201"/>
      <c r="E1137" s="201"/>
      <c r="F1137" s="201"/>
      <c r="G1137" s="121">
        <v>5</v>
      </c>
    </row>
    <row r="1138" spans="1:7">
      <c r="A1138" s="200" t="s">
        <v>732</v>
      </c>
      <c r="B1138" s="201"/>
      <c r="C1138" s="201"/>
      <c r="D1138" s="201"/>
      <c r="E1138" s="201"/>
      <c r="F1138" s="201"/>
      <c r="G1138" s="122">
        <f>ROUND(G1136*G1137,2)</f>
        <v>33.65</v>
      </c>
    </row>
    <row r="1139" spans="1:7">
      <c r="A1139" s="202"/>
      <c r="B1139" s="203"/>
      <c r="C1139" s="203"/>
      <c r="D1139" s="203"/>
      <c r="E1139" s="203"/>
      <c r="F1139" s="203"/>
      <c r="G1139" s="204"/>
    </row>
    <row r="1140" spans="1:7">
      <c r="A1140" s="43" t="s">
        <v>66</v>
      </c>
      <c r="B1140" s="205" t="s">
        <v>63</v>
      </c>
      <c r="C1140" s="205"/>
      <c r="D1140" s="205"/>
      <c r="E1140" s="205"/>
      <c r="F1140" s="205"/>
      <c r="G1140" s="206"/>
    </row>
    <row r="1141" spans="1:7" ht="76.5">
      <c r="A1141" s="43" t="s">
        <v>275</v>
      </c>
      <c r="B1141" s="88" t="s">
        <v>276</v>
      </c>
      <c r="C1141" s="117" t="s">
        <v>41</v>
      </c>
      <c r="D1141" s="117" t="s">
        <v>47</v>
      </c>
      <c r="E1141" s="118"/>
      <c r="F1141" s="75"/>
      <c r="G1141" s="119"/>
    </row>
    <row r="1142" spans="1:7" ht="38.25">
      <c r="A1142" s="120">
        <v>37411</v>
      </c>
      <c r="B1142" s="44" t="s">
        <v>963</v>
      </c>
      <c r="C1142" s="45" t="s">
        <v>778</v>
      </c>
      <c r="D1142" s="45" t="s">
        <v>47</v>
      </c>
      <c r="E1142" s="118">
        <v>0.15809999999999999</v>
      </c>
      <c r="F1142" s="75">
        <v>15.33</v>
      </c>
      <c r="G1142" s="119">
        <v>2.42</v>
      </c>
    </row>
    <row r="1143" spans="1:7" ht="63.75">
      <c r="A1143" s="120" t="s">
        <v>964</v>
      </c>
      <c r="B1143" s="44" t="s">
        <v>965</v>
      </c>
      <c r="C1143" s="45" t="s">
        <v>41</v>
      </c>
      <c r="D1143" s="45" t="s">
        <v>48</v>
      </c>
      <c r="E1143" s="118">
        <v>2.93E-2</v>
      </c>
      <c r="F1143" s="75">
        <v>458.59</v>
      </c>
      <c r="G1143" s="119">
        <v>13.44</v>
      </c>
    </row>
    <row r="1144" spans="1:7" ht="25.5">
      <c r="A1144" s="120" t="s">
        <v>758</v>
      </c>
      <c r="B1144" s="44" t="s">
        <v>759</v>
      </c>
      <c r="C1144" s="45" t="s">
        <v>41</v>
      </c>
      <c r="D1144" s="45" t="s">
        <v>43</v>
      </c>
      <c r="E1144" s="118">
        <v>0.40899999999999997</v>
      </c>
      <c r="F1144" s="75">
        <v>20.61</v>
      </c>
      <c r="G1144" s="119">
        <v>8.43</v>
      </c>
    </row>
    <row r="1145" spans="1:7" ht="25.5">
      <c r="A1145" s="120" t="s">
        <v>760</v>
      </c>
      <c r="B1145" s="44" t="s">
        <v>761</v>
      </c>
      <c r="C1145" s="45" t="s">
        <v>41</v>
      </c>
      <c r="D1145" s="45" t="s">
        <v>43</v>
      </c>
      <c r="E1145" s="118">
        <v>0.40899999999999997</v>
      </c>
      <c r="F1145" s="75">
        <v>18.559999999999999</v>
      </c>
      <c r="G1145" s="119">
        <v>7.59</v>
      </c>
    </row>
    <row r="1146" spans="1:7">
      <c r="A1146" s="200" t="s">
        <v>723</v>
      </c>
      <c r="B1146" s="201"/>
      <c r="C1146" s="201"/>
      <c r="D1146" s="201"/>
      <c r="E1146" s="201"/>
      <c r="F1146" s="201"/>
      <c r="G1146" s="121">
        <v>10.029999999999999</v>
      </c>
    </row>
    <row r="1147" spans="1:7">
      <c r="A1147" s="200" t="s">
        <v>724</v>
      </c>
      <c r="B1147" s="201"/>
      <c r="C1147" s="201"/>
      <c r="D1147" s="201"/>
      <c r="E1147" s="201"/>
      <c r="F1147" s="201"/>
      <c r="G1147" s="121">
        <v>21.85</v>
      </c>
    </row>
    <row r="1148" spans="1:7">
      <c r="A1148" s="200" t="s">
        <v>725</v>
      </c>
      <c r="B1148" s="201"/>
      <c r="C1148" s="201"/>
      <c r="D1148" s="201"/>
      <c r="E1148" s="201"/>
      <c r="F1148" s="201"/>
      <c r="G1148" s="122">
        <v>31.88</v>
      </c>
    </row>
    <row r="1149" spans="1:7">
      <c r="A1149" s="200" t="s">
        <v>726</v>
      </c>
      <c r="B1149" s="201"/>
      <c r="C1149" s="201"/>
      <c r="D1149" s="201"/>
      <c r="E1149" s="201"/>
      <c r="F1149" s="201"/>
      <c r="G1149" s="121">
        <v>11.580000000000004</v>
      </c>
    </row>
    <row r="1150" spans="1:7">
      <c r="A1150" s="200" t="s">
        <v>727</v>
      </c>
      <c r="B1150" s="201"/>
      <c r="C1150" s="201"/>
      <c r="D1150" s="201"/>
      <c r="E1150" s="201"/>
      <c r="F1150" s="201"/>
      <c r="G1150" s="121">
        <v>9.1300000000000008</v>
      </c>
    </row>
    <row r="1151" spans="1:7">
      <c r="A1151" s="200" t="s">
        <v>728</v>
      </c>
      <c r="B1151" s="201"/>
      <c r="C1151" s="201"/>
      <c r="D1151" s="201"/>
      <c r="E1151" s="201"/>
      <c r="F1151" s="201"/>
      <c r="G1151" s="121">
        <v>0</v>
      </c>
    </row>
    <row r="1152" spans="1:7">
      <c r="A1152" s="200" t="s">
        <v>729</v>
      </c>
      <c r="B1152" s="201"/>
      <c r="C1152" s="201"/>
      <c r="D1152" s="201"/>
      <c r="E1152" s="201"/>
      <c r="F1152" s="201"/>
      <c r="G1152" s="121">
        <v>20.710000000000004</v>
      </c>
    </row>
    <row r="1153" spans="1:7">
      <c r="A1153" s="200" t="s">
        <v>730</v>
      </c>
      <c r="B1153" s="201"/>
      <c r="C1153" s="201"/>
      <c r="D1153" s="201"/>
      <c r="E1153" s="201"/>
      <c r="F1153" s="201"/>
      <c r="G1153" s="122">
        <f>ROUND(G1148+G1152,2)</f>
        <v>52.59</v>
      </c>
    </row>
    <row r="1154" spans="1:7">
      <c r="A1154" s="200" t="s">
        <v>731</v>
      </c>
      <c r="B1154" s="201"/>
      <c r="C1154" s="201"/>
      <c r="D1154" s="201"/>
      <c r="E1154" s="201"/>
      <c r="F1154" s="201"/>
      <c r="G1154" s="121">
        <v>5</v>
      </c>
    </row>
    <row r="1155" spans="1:7">
      <c r="A1155" s="200" t="s">
        <v>732</v>
      </c>
      <c r="B1155" s="201"/>
      <c r="C1155" s="201"/>
      <c r="D1155" s="201"/>
      <c r="E1155" s="201"/>
      <c r="F1155" s="201"/>
      <c r="G1155" s="122">
        <f>ROUND(G1153*G1154,2)</f>
        <v>262.95</v>
      </c>
    </row>
    <row r="1156" spans="1:7">
      <c r="A1156" s="202"/>
      <c r="B1156" s="203"/>
      <c r="C1156" s="203"/>
      <c r="D1156" s="203"/>
      <c r="E1156" s="203"/>
      <c r="F1156" s="203"/>
      <c r="G1156" s="204"/>
    </row>
    <row r="1157" spans="1:7">
      <c r="A1157" s="43" t="s">
        <v>966</v>
      </c>
      <c r="B1157" s="205" t="s">
        <v>967</v>
      </c>
      <c r="C1157" s="205"/>
      <c r="D1157" s="205"/>
      <c r="E1157" s="205"/>
      <c r="F1157" s="205"/>
      <c r="G1157" s="206"/>
    </row>
    <row r="1158" spans="1:7">
      <c r="A1158" s="43">
        <v>15</v>
      </c>
      <c r="B1158" s="205" t="s">
        <v>277</v>
      </c>
      <c r="C1158" s="205"/>
      <c r="D1158" s="205"/>
      <c r="E1158" s="205"/>
      <c r="F1158" s="205"/>
      <c r="G1158" s="206"/>
    </row>
    <row r="1159" spans="1:7">
      <c r="A1159" s="43" t="s">
        <v>278</v>
      </c>
      <c r="B1159" s="205" t="s">
        <v>279</v>
      </c>
      <c r="C1159" s="205"/>
      <c r="D1159" s="205"/>
      <c r="E1159" s="205"/>
      <c r="F1159" s="205"/>
      <c r="G1159" s="206"/>
    </row>
    <row r="1160" spans="1:7" ht="63.75">
      <c r="A1160" s="43" t="s">
        <v>280</v>
      </c>
      <c r="B1160" s="88" t="s">
        <v>281</v>
      </c>
      <c r="C1160" s="117" t="s">
        <v>41</v>
      </c>
      <c r="D1160" s="117" t="s">
        <v>47</v>
      </c>
      <c r="E1160" s="118"/>
      <c r="F1160" s="75"/>
      <c r="G1160" s="119"/>
    </row>
    <row r="1161" spans="1:7">
      <c r="A1161" s="120">
        <v>1379</v>
      </c>
      <c r="B1161" s="44" t="s">
        <v>865</v>
      </c>
      <c r="C1161" s="45" t="s">
        <v>778</v>
      </c>
      <c r="D1161" s="45" t="s">
        <v>49</v>
      </c>
      <c r="E1161" s="118">
        <v>0.5</v>
      </c>
      <c r="F1161" s="75">
        <v>0.62</v>
      </c>
      <c r="G1161" s="119">
        <v>0.31</v>
      </c>
    </row>
    <row r="1162" spans="1:7" ht="25.5">
      <c r="A1162" s="120">
        <v>7334</v>
      </c>
      <c r="B1162" s="44" t="s">
        <v>968</v>
      </c>
      <c r="C1162" s="45" t="s">
        <v>778</v>
      </c>
      <c r="D1162" s="45" t="s">
        <v>823</v>
      </c>
      <c r="E1162" s="118">
        <v>0.21</v>
      </c>
      <c r="F1162" s="75">
        <v>14.39</v>
      </c>
      <c r="G1162" s="119">
        <v>3.02</v>
      </c>
    </row>
    <row r="1163" spans="1:7" ht="38.25">
      <c r="A1163" s="120" t="s">
        <v>969</v>
      </c>
      <c r="B1163" s="44" t="s">
        <v>970</v>
      </c>
      <c r="C1163" s="45" t="s">
        <v>41</v>
      </c>
      <c r="D1163" s="45" t="s">
        <v>48</v>
      </c>
      <c r="E1163" s="118">
        <v>4.3099999999999999E-2</v>
      </c>
      <c r="F1163" s="75">
        <v>601.14</v>
      </c>
      <c r="G1163" s="119">
        <v>25.91</v>
      </c>
    </row>
    <row r="1164" spans="1:7" ht="25.5">
      <c r="A1164" s="120" t="s">
        <v>758</v>
      </c>
      <c r="B1164" s="44" t="s">
        <v>759</v>
      </c>
      <c r="C1164" s="45" t="s">
        <v>41</v>
      </c>
      <c r="D1164" s="45" t="s">
        <v>43</v>
      </c>
      <c r="E1164" s="118">
        <v>0.56100000000000005</v>
      </c>
      <c r="F1164" s="75">
        <v>20.61</v>
      </c>
      <c r="G1164" s="119">
        <v>11.56</v>
      </c>
    </row>
    <row r="1165" spans="1:7" ht="25.5">
      <c r="A1165" s="120" t="s">
        <v>760</v>
      </c>
      <c r="B1165" s="44" t="s">
        <v>761</v>
      </c>
      <c r="C1165" s="45" t="s">
        <v>41</v>
      </c>
      <c r="D1165" s="45" t="s">
        <v>43</v>
      </c>
      <c r="E1165" s="118">
        <v>0.28000000000000003</v>
      </c>
      <c r="F1165" s="75">
        <v>18.559999999999999</v>
      </c>
      <c r="G1165" s="119">
        <v>5.2</v>
      </c>
    </row>
    <row r="1166" spans="1:7">
      <c r="A1166" s="200" t="s">
        <v>723</v>
      </c>
      <c r="B1166" s="201"/>
      <c r="C1166" s="201"/>
      <c r="D1166" s="201"/>
      <c r="E1166" s="201"/>
      <c r="F1166" s="201"/>
      <c r="G1166" s="121">
        <v>13.88</v>
      </c>
    </row>
    <row r="1167" spans="1:7">
      <c r="A1167" s="200" t="s">
        <v>724</v>
      </c>
      <c r="B1167" s="201"/>
      <c r="C1167" s="201"/>
      <c r="D1167" s="201"/>
      <c r="E1167" s="201"/>
      <c r="F1167" s="201"/>
      <c r="G1167" s="121">
        <v>32.119999999999997</v>
      </c>
    </row>
    <row r="1168" spans="1:7">
      <c r="A1168" s="200" t="s">
        <v>725</v>
      </c>
      <c r="B1168" s="201"/>
      <c r="C1168" s="201"/>
      <c r="D1168" s="201"/>
      <c r="E1168" s="201"/>
      <c r="F1168" s="201"/>
      <c r="G1168" s="122">
        <v>46</v>
      </c>
    </row>
    <row r="1169" spans="1:7">
      <c r="A1169" s="200" t="s">
        <v>726</v>
      </c>
      <c r="B1169" s="201"/>
      <c r="C1169" s="201"/>
      <c r="D1169" s="201"/>
      <c r="E1169" s="201"/>
      <c r="F1169" s="201"/>
      <c r="G1169" s="121">
        <v>16.03</v>
      </c>
    </row>
    <row r="1170" spans="1:7">
      <c r="A1170" s="200" t="s">
        <v>727</v>
      </c>
      <c r="B1170" s="201"/>
      <c r="C1170" s="201"/>
      <c r="D1170" s="201"/>
      <c r="E1170" s="201"/>
      <c r="F1170" s="201"/>
      <c r="G1170" s="121">
        <v>13.03</v>
      </c>
    </row>
    <row r="1171" spans="1:7">
      <c r="A1171" s="200" t="s">
        <v>728</v>
      </c>
      <c r="B1171" s="201"/>
      <c r="C1171" s="201"/>
      <c r="D1171" s="201"/>
      <c r="E1171" s="201"/>
      <c r="F1171" s="201"/>
      <c r="G1171" s="121">
        <v>0</v>
      </c>
    </row>
    <row r="1172" spans="1:7">
      <c r="A1172" s="200" t="s">
        <v>729</v>
      </c>
      <c r="B1172" s="201"/>
      <c r="C1172" s="201"/>
      <c r="D1172" s="201"/>
      <c r="E1172" s="201"/>
      <c r="F1172" s="201"/>
      <c r="G1172" s="121">
        <v>29.060000000000002</v>
      </c>
    </row>
    <row r="1173" spans="1:7">
      <c r="A1173" s="200" t="s">
        <v>730</v>
      </c>
      <c r="B1173" s="201"/>
      <c r="C1173" s="201"/>
      <c r="D1173" s="201"/>
      <c r="E1173" s="201"/>
      <c r="F1173" s="201"/>
      <c r="G1173" s="122">
        <f>ROUND(G1168+G1172,2)</f>
        <v>75.06</v>
      </c>
    </row>
    <row r="1174" spans="1:7">
      <c r="A1174" s="200" t="s">
        <v>731</v>
      </c>
      <c r="B1174" s="201"/>
      <c r="C1174" s="201"/>
      <c r="D1174" s="201"/>
      <c r="E1174" s="201"/>
      <c r="F1174" s="201"/>
      <c r="G1174" s="121">
        <v>12.85</v>
      </c>
    </row>
    <row r="1175" spans="1:7">
      <c r="A1175" s="200" t="s">
        <v>732</v>
      </c>
      <c r="B1175" s="201"/>
      <c r="C1175" s="201"/>
      <c r="D1175" s="201"/>
      <c r="E1175" s="201"/>
      <c r="F1175" s="201"/>
      <c r="G1175" s="122">
        <f>ROUND(G1173*G1174,2)</f>
        <v>964.52</v>
      </c>
    </row>
    <row r="1176" spans="1:7">
      <c r="A1176" s="202"/>
      <c r="B1176" s="203"/>
      <c r="C1176" s="203"/>
      <c r="D1176" s="203"/>
      <c r="E1176" s="203"/>
      <c r="F1176" s="203"/>
      <c r="G1176" s="204"/>
    </row>
    <row r="1177" spans="1:7">
      <c r="A1177" s="43" t="s">
        <v>282</v>
      </c>
      <c r="B1177" s="205" t="s">
        <v>64</v>
      </c>
      <c r="C1177" s="205"/>
      <c r="D1177" s="205"/>
      <c r="E1177" s="205"/>
      <c r="F1177" s="205"/>
      <c r="G1177" s="206"/>
    </row>
    <row r="1178" spans="1:7" ht="51">
      <c r="A1178" s="43" t="s">
        <v>283</v>
      </c>
      <c r="B1178" s="88" t="s">
        <v>284</v>
      </c>
      <c r="C1178" s="117" t="s">
        <v>41</v>
      </c>
      <c r="D1178" s="117" t="s">
        <v>47</v>
      </c>
      <c r="E1178" s="118"/>
      <c r="F1178" s="75"/>
      <c r="G1178" s="119"/>
    </row>
    <row r="1179" spans="1:7" ht="38.25">
      <c r="A1179" s="120">
        <v>1287</v>
      </c>
      <c r="B1179" s="44" t="s">
        <v>971</v>
      </c>
      <c r="C1179" s="45" t="s">
        <v>778</v>
      </c>
      <c r="D1179" s="45" t="s">
        <v>47</v>
      </c>
      <c r="E1179" s="118">
        <v>1.1135999999999999</v>
      </c>
      <c r="F1179" s="75">
        <v>27.3</v>
      </c>
      <c r="G1179" s="119">
        <v>30.4</v>
      </c>
    </row>
    <row r="1180" spans="1:7">
      <c r="A1180" s="120">
        <v>1381</v>
      </c>
      <c r="B1180" s="44" t="s">
        <v>949</v>
      </c>
      <c r="C1180" s="45" t="s">
        <v>778</v>
      </c>
      <c r="D1180" s="45" t="s">
        <v>49</v>
      </c>
      <c r="E1180" s="118">
        <v>9.1325000000000003</v>
      </c>
      <c r="F1180" s="75">
        <v>0.85</v>
      </c>
      <c r="G1180" s="119">
        <v>7.76</v>
      </c>
    </row>
    <row r="1181" spans="1:7">
      <c r="A1181" s="120">
        <v>34357</v>
      </c>
      <c r="B1181" s="44" t="s">
        <v>950</v>
      </c>
      <c r="C1181" s="45" t="s">
        <v>778</v>
      </c>
      <c r="D1181" s="45" t="s">
        <v>49</v>
      </c>
      <c r="E1181" s="118">
        <v>0.188</v>
      </c>
      <c r="F1181" s="75">
        <v>4.99</v>
      </c>
      <c r="G1181" s="119">
        <v>0.94</v>
      </c>
    </row>
    <row r="1182" spans="1:7" ht="25.5">
      <c r="A1182" s="120" t="s">
        <v>952</v>
      </c>
      <c r="B1182" s="44" t="s">
        <v>953</v>
      </c>
      <c r="C1182" s="45" t="s">
        <v>41</v>
      </c>
      <c r="D1182" s="45" t="s">
        <v>43</v>
      </c>
      <c r="E1182" s="118">
        <v>0.80640000000000001</v>
      </c>
      <c r="F1182" s="75">
        <v>20.54</v>
      </c>
      <c r="G1182" s="119">
        <v>16.559999999999999</v>
      </c>
    </row>
    <row r="1183" spans="1:7" ht="25.5">
      <c r="A1183" s="120" t="s">
        <v>760</v>
      </c>
      <c r="B1183" s="44" t="s">
        <v>761</v>
      </c>
      <c r="C1183" s="45" t="s">
        <v>41</v>
      </c>
      <c r="D1183" s="45" t="s">
        <v>43</v>
      </c>
      <c r="E1183" s="118">
        <v>0.20680000000000001</v>
      </c>
      <c r="F1183" s="75">
        <v>18.559999999999999</v>
      </c>
      <c r="G1183" s="119">
        <v>3.84</v>
      </c>
    </row>
    <row r="1184" spans="1:7">
      <c r="A1184" s="200" t="s">
        <v>723</v>
      </c>
      <c r="B1184" s="201"/>
      <c r="C1184" s="201"/>
      <c r="D1184" s="201"/>
      <c r="E1184" s="201"/>
      <c r="F1184" s="201"/>
      <c r="G1184" s="121">
        <v>11.36</v>
      </c>
    </row>
    <row r="1185" spans="1:7">
      <c r="A1185" s="200" t="s">
        <v>724</v>
      </c>
      <c r="B1185" s="201"/>
      <c r="C1185" s="201"/>
      <c r="D1185" s="201"/>
      <c r="E1185" s="201"/>
      <c r="F1185" s="201"/>
      <c r="G1185" s="121">
        <v>48.14</v>
      </c>
    </row>
    <row r="1186" spans="1:7">
      <c r="A1186" s="200" t="s">
        <v>725</v>
      </c>
      <c r="B1186" s="201"/>
      <c r="C1186" s="201"/>
      <c r="D1186" s="201"/>
      <c r="E1186" s="201"/>
      <c r="F1186" s="201"/>
      <c r="G1186" s="122">
        <v>59.5</v>
      </c>
    </row>
    <row r="1187" spans="1:7">
      <c r="A1187" s="200" t="s">
        <v>726</v>
      </c>
      <c r="B1187" s="201"/>
      <c r="C1187" s="201"/>
      <c r="D1187" s="201"/>
      <c r="E1187" s="201"/>
      <c r="F1187" s="201"/>
      <c r="G1187" s="121">
        <v>13.12</v>
      </c>
    </row>
    <row r="1188" spans="1:7">
      <c r="A1188" s="200" t="s">
        <v>727</v>
      </c>
      <c r="B1188" s="201"/>
      <c r="C1188" s="201"/>
      <c r="D1188" s="201"/>
      <c r="E1188" s="201"/>
      <c r="F1188" s="201"/>
      <c r="G1188" s="121">
        <v>15.250000000000007</v>
      </c>
    </row>
    <row r="1189" spans="1:7">
      <c r="A1189" s="200" t="s">
        <v>728</v>
      </c>
      <c r="B1189" s="201"/>
      <c r="C1189" s="201"/>
      <c r="D1189" s="201"/>
      <c r="E1189" s="201"/>
      <c r="F1189" s="201"/>
      <c r="G1189" s="121">
        <v>0</v>
      </c>
    </row>
    <row r="1190" spans="1:7">
      <c r="A1190" s="200" t="s">
        <v>729</v>
      </c>
      <c r="B1190" s="201"/>
      <c r="C1190" s="201"/>
      <c r="D1190" s="201"/>
      <c r="E1190" s="201"/>
      <c r="F1190" s="201"/>
      <c r="G1190" s="121">
        <v>28.370000000000005</v>
      </c>
    </row>
    <row r="1191" spans="1:7">
      <c r="A1191" s="200" t="s">
        <v>730</v>
      </c>
      <c r="B1191" s="201"/>
      <c r="C1191" s="201"/>
      <c r="D1191" s="201"/>
      <c r="E1191" s="201"/>
      <c r="F1191" s="201"/>
      <c r="G1191" s="122">
        <f>ROUND(G1186+G1190,2)</f>
        <v>87.87</v>
      </c>
    </row>
    <row r="1192" spans="1:7">
      <c r="A1192" s="200" t="s">
        <v>731</v>
      </c>
      <c r="B1192" s="201"/>
      <c r="C1192" s="201"/>
      <c r="D1192" s="201"/>
      <c r="E1192" s="201"/>
      <c r="F1192" s="201"/>
      <c r="G1192" s="121">
        <v>8.5299999999999994</v>
      </c>
    </row>
    <row r="1193" spans="1:7">
      <c r="A1193" s="200" t="s">
        <v>732</v>
      </c>
      <c r="B1193" s="201"/>
      <c r="C1193" s="201"/>
      <c r="D1193" s="201"/>
      <c r="E1193" s="201"/>
      <c r="F1193" s="201"/>
      <c r="G1193" s="122">
        <f>ROUND(G1191*G1192,2)</f>
        <v>749.53</v>
      </c>
    </row>
    <row r="1194" spans="1:7">
      <c r="A1194" s="202"/>
      <c r="B1194" s="203"/>
      <c r="C1194" s="203"/>
      <c r="D1194" s="203"/>
      <c r="E1194" s="203"/>
      <c r="F1194" s="203"/>
      <c r="G1194" s="204"/>
    </row>
    <row r="1195" spans="1:7">
      <c r="A1195" s="43" t="s">
        <v>285</v>
      </c>
      <c r="B1195" s="205" t="s">
        <v>286</v>
      </c>
      <c r="C1195" s="205"/>
      <c r="D1195" s="205"/>
      <c r="E1195" s="205"/>
      <c r="F1195" s="205"/>
      <c r="G1195" s="206"/>
    </row>
    <row r="1196" spans="1:7" ht="38.25">
      <c r="A1196" s="43" t="s">
        <v>287</v>
      </c>
      <c r="B1196" s="88" t="s">
        <v>288</v>
      </c>
      <c r="C1196" s="117" t="s">
        <v>41</v>
      </c>
      <c r="D1196" s="117" t="s">
        <v>50</v>
      </c>
      <c r="E1196" s="118"/>
      <c r="F1196" s="75"/>
      <c r="G1196" s="119"/>
    </row>
    <row r="1197" spans="1:7" ht="38.25">
      <c r="A1197" s="120">
        <v>1287</v>
      </c>
      <c r="B1197" s="44" t="s">
        <v>971</v>
      </c>
      <c r="C1197" s="45" t="s">
        <v>778</v>
      </c>
      <c r="D1197" s="45" t="s">
        <v>47</v>
      </c>
      <c r="E1197" s="118">
        <v>0.15</v>
      </c>
      <c r="F1197" s="75">
        <v>27.3</v>
      </c>
      <c r="G1197" s="119">
        <v>4.0999999999999996</v>
      </c>
    </row>
    <row r="1198" spans="1:7">
      <c r="A1198" s="120">
        <v>1381</v>
      </c>
      <c r="B1198" s="44" t="s">
        <v>949</v>
      </c>
      <c r="C1198" s="45" t="s">
        <v>778</v>
      </c>
      <c r="D1198" s="45" t="s">
        <v>49</v>
      </c>
      <c r="E1198" s="118">
        <v>0.63919999999999999</v>
      </c>
      <c r="F1198" s="75">
        <v>0.85</v>
      </c>
      <c r="G1198" s="119">
        <v>0.54</v>
      </c>
    </row>
    <row r="1199" spans="1:7">
      <c r="A1199" s="120">
        <v>34357</v>
      </c>
      <c r="B1199" s="44" t="s">
        <v>950</v>
      </c>
      <c r="C1199" s="45" t="s">
        <v>778</v>
      </c>
      <c r="D1199" s="45" t="s">
        <v>49</v>
      </c>
      <c r="E1199" s="118">
        <v>0.09</v>
      </c>
      <c r="F1199" s="75">
        <v>4.99</v>
      </c>
      <c r="G1199" s="119">
        <v>0.45</v>
      </c>
    </row>
    <row r="1200" spans="1:7" ht="25.5">
      <c r="A1200" s="120" t="s">
        <v>952</v>
      </c>
      <c r="B1200" s="44" t="s">
        <v>953</v>
      </c>
      <c r="C1200" s="45" t="s">
        <v>41</v>
      </c>
      <c r="D1200" s="45" t="s">
        <v>43</v>
      </c>
      <c r="E1200" s="118">
        <v>7.6399999999999996E-2</v>
      </c>
      <c r="F1200" s="75">
        <v>20.54</v>
      </c>
      <c r="G1200" s="119">
        <v>1.57</v>
      </c>
    </row>
    <row r="1201" spans="1:7" ht="25.5">
      <c r="A1201" s="120" t="s">
        <v>760</v>
      </c>
      <c r="B1201" s="44" t="s">
        <v>761</v>
      </c>
      <c r="C1201" s="45" t="s">
        <v>41</v>
      </c>
      <c r="D1201" s="45" t="s">
        <v>43</v>
      </c>
      <c r="E1201" s="118">
        <v>2.9600000000000001E-2</v>
      </c>
      <c r="F1201" s="75">
        <v>18.559999999999999</v>
      </c>
      <c r="G1201" s="119">
        <v>0.55000000000000004</v>
      </c>
    </row>
    <row r="1202" spans="1:7">
      <c r="A1202" s="200" t="s">
        <v>723</v>
      </c>
      <c r="B1202" s="201"/>
      <c r="C1202" s="201"/>
      <c r="D1202" s="201"/>
      <c r="E1202" s="201"/>
      <c r="F1202" s="201"/>
      <c r="G1202" s="121">
        <v>1.17</v>
      </c>
    </row>
    <row r="1203" spans="1:7">
      <c r="A1203" s="200" t="s">
        <v>724</v>
      </c>
      <c r="B1203" s="201"/>
      <c r="C1203" s="201"/>
      <c r="D1203" s="201"/>
      <c r="E1203" s="201"/>
      <c r="F1203" s="201"/>
      <c r="G1203" s="121">
        <v>6.04</v>
      </c>
    </row>
    <row r="1204" spans="1:7">
      <c r="A1204" s="200" t="s">
        <v>725</v>
      </c>
      <c r="B1204" s="201"/>
      <c r="C1204" s="201"/>
      <c r="D1204" s="201"/>
      <c r="E1204" s="201"/>
      <c r="F1204" s="201"/>
      <c r="G1204" s="122">
        <v>7.21</v>
      </c>
    </row>
    <row r="1205" spans="1:7">
      <c r="A1205" s="200" t="s">
        <v>726</v>
      </c>
      <c r="B1205" s="201"/>
      <c r="C1205" s="201"/>
      <c r="D1205" s="201"/>
      <c r="E1205" s="201"/>
      <c r="F1205" s="201"/>
      <c r="G1205" s="121">
        <v>1.36</v>
      </c>
    </row>
    <row r="1206" spans="1:7">
      <c r="A1206" s="200" t="s">
        <v>727</v>
      </c>
      <c r="B1206" s="201"/>
      <c r="C1206" s="201"/>
      <c r="D1206" s="201"/>
      <c r="E1206" s="201"/>
      <c r="F1206" s="201"/>
      <c r="G1206" s="121">
        <v>1.7900000002235175</v>
      </c>
    </row>
    <row r="1207" spans="1:7">
      <c r="A1207" s="200" t="s">
        <v>728</v>
      </c>
      <c r="B1207" s="201"/>
      <c r="C1207" s="201"/>
      <c r="D1207" s="201"/>
      <c r="E1207" s="201"/>
      <c r="F1207" s="201"/>
      <c r="G1207" s="121">
        <v>0</v>
      </c>
    </row>
    <row r="1208" spans="1:7">
      <c r="A1208" s="200" t="s">
        <v>729</v>
      </c>
      <c r="B1208" s="201"/>
      <c r="C1208" s="201"/>
      <c r="D1208" s="201"/>
      <c r="E1208" s="201"/>
      <c r="F1208" s="201"/>
      <c r="G1208" s="121">
        <v>3.1499999999999995</v>
      </c>
    </row>
    <row r="1209" spans="1:7">
      <c r="A1209" s="200" t="s">
        <v>730</v>
      </c>
      <c r="B1209" s="201"/>
      <c r="C1209" s="201"/>
      <c r="D1209" s="201"/>
      <c r="E1209" s="201"/>
      <c r="F1209" s="201"/>
      <c r="G1209" s="122">
        <f>ROUND(G1204+G1208,2)</f>
        <v>10.36</v>
      </c>
    </row>
    <row r="1210" spans="1:7">
      <c r="A1210" s="200" t="s">
        <v>731</v>
      </c>
      <c r="B1210" s="201"/>
      <c r="C1210" s="201"/>
      <c r="D1210" s="201"/>
      <c r="E1210" s="201"/>
      <c r="F1210" s="201"/>
      <c r="G1210" s="121">
        <v>5</v>
      </c>
    </row>
    <row r="1211" spans="1:7">
      <c r="A1211" s="200" t="s">
        <v>732</v>
      </c>
      <c r="B1211" s="201"/>
      <c r="C1211" s="201"/>
      <c r="D1211" s="201"/>
      <c r="E1211" s="201"/>
      <c r="F1211" s="201"/>
      <c r="G1211" s="122">
        <f>ROUND(G1209*G1210,2)</f>
        <v>51.8</v>
      </c>
    </row>
    <row r="1212" spans="1:7">
      <c r="A1212" s="202"/>
      <c r="B1212" s="203"/>
      <c r="C1212" s="203"/>
      <c r="D1212" s="203"/>
      <c r="E1212" s="203"/>
      <c r="F1212" s="203"/>
      <c r="G1212" s="204"/>
    </row>
    <row r="1213" spans="1:7" ht="38.25">
      <c r="A1213" s="43" t="s">
        <v>289</v>
      </c>
      <c r="B1213" s="88" t="s">
        <v>290</v>
      </c>
      <c r="C1213" s="117" t="s">
        <v>41</v>
      </c>
      <c r="D1213" s="117" t="s">
        <v>50</v>
      </c>
      <c r="E1213" s="118"/>
      <c r="F1213" s="75"/>
      <c r="G1213" s="119"/>
    </row>
    <row r="1214" spans="1:7" ht="51">
      <c r="A1214" s="120" t="s">
        <v>972</v>
      </c>
      <c r="B1214" s="44" t="s">
        <v>973</v>
      </c>
      <c r="C1214" s="45" t="s">
        <v>41</v>
      </c>
      <c r="D1214" s="45" t="s">
        <v>48</v>
      </c>
      <c r="E1214" s="118">
        <v>2.0999999999999999E-3</v>
      </c>
      <c r="F1214" s="75">
        <v>441.67</v>
      </c>
      <c r="G1214" s="119">
        <v>0.93</v>
      </c>
    </row>
    <row r="1215" spans="1:7" ht="25.5">
      <c r="A1215" s="120" t="s">
        <v>758</v>
      </c>
      <c r="B1215" s="44" t="s">
        <v>759</v>
      </c>
      <c r="C1215" s="45" t="s">
        <v>41</v>
      </c>
      <c r="D1215" s="45" t="s">
        <v>43</v>
      </c>
      <c r="E1215" s="118">
        <v>0.1</v>
      </c>
      <c r="F1215" s="75">
        <v>20.61</v>
      </c>
      <c r="G1215" s="119">
        <v>2.06</v>
      </c>
    </row>
    <row r="1216" spans="1:7" ht="25.5">
      <c r="A1216" s="120" t="s">
        <v>760</v>
      </c>
      <c r="B1216" s="44" t="s">
        <v>761</v>
      </c>
      <c r="C1216" s="45" t="s">
        <v>41</v>
      </c>
      <c r="D1216" s="45" t="s">
        <v>43</v>
      </c>
      <c r="E1216" s="118">
        <v>0.1</v>
      </c>
      <c r="F1216" s="75">
        <v>18.559999999999999</v>
      </c>
      <c r="G1216" s="119">
        <v>1.86</v>
      </c>
    </row>
    <row r="1217" spans="1:7">
      <c r="A1217" s="200" t="s">
        <v>723</v>
      </c>
      <c r="B1217" s="201"/>
      <c r="C1217" s="201"/>
      <c r="D1217" s="201"/>
      <c r="E1217" s="201"/>
      <c r="F1217" s="201"/>
      <c r="G1217" s="121">
        <v>2.23</v>
      </c>
    </row>
    <row r="1218" spans="1:7">
      <c r="A1218" s="200" t="s">
        <v>724</v>
      </c>
      <c r="B1218" s="201"/>
      <c r="C1218" s="201"/>
      <c r="D1218" s="201"/>
      <c r="E1218" s="201"/>
      <c r="F1218" s="201"/>
      <c r="G1218" s="121">
        <v>2.61</v>
      </c>
    </row>
    <row r="1219" spans="1:7">
      <c r="A1219" s="200" t="s">
        <v>725</v>
      </c>
      <c r="B1219" s="201"/>
      <c r="C1219" s="201"/>
      <c r="D1219" s="201"/>
      <c r="E1219" s="201"/>
      <c r="F1219" s="201"/>
      <c r="G1219" s="122">
        <v>4.84</v>
      </c>
    </row>
    <row r="1220" spans="1:7">
      <c r="A1220" s="200" t="s">
        <v>726</v>
      </c>
      <c r="B1220" s="201"/>
      <c r="C1220" s="201"/>
      <c r="D1220" s="201"/>
      <c r="E1220" s="201"/>
      <c r="F1220" s="201"/>
      <c r="G1220" s="121">
        <v>2.5799999997764824</v>
      </c>
    </row>
    <row r="1221" spans="1:7">
      <c r="A1221" s="200" t="s">
        <v>727</v>
      </c>
      <c r="B1221" s="201"/>
      <c r="C1221" s="201"/>
      <c r="D1221" s="201"/>
      <c r="E1221" s="201"/>
      <c r="F1221" s="201"/>
      <c r="G1221" s="121">
        <v>1.56</v>
      </c>
    </row>
    <row r="1222" spans="1:7">
      <c r="A1222" s="200" t="s">
        <v>728</v>
      </c>
      <c r="B1222" s="201"/>
      <c r="C1222" s="201"/>
      <c r="D1222" s="201"/>
      <c r="E1222" s="201"/>
      <c r="F1222" s="201"/>
      <c r="G1222" s="121">
        <v>0</v>
      </c>
    </row>
    <row r="1223" spans="1:7">
      <c r="A1223" s="200" t="s">
        <v>729</v>
      </c>
      <c r="B1223" s="201"/>
      <c r="C1223" s="201"/>
      <c r="D1223" s="201"/>
      <c r="E1223" s="201"/>
      <c r="F1223" s="201"/>
      <c r="G1223" s="121">
        <v>4.1400000000000006</v>
      </c>
    </row>
    <row r="1224" spans="1:7">
      <c r="A1224" s="200" t="s">
        <v>730</v>
      </c>
      <c r="B1224" s="201"/>
      <c r="C1224" s="201"/>
      <c r="D1224" s="201"/>
      <c r="E1224" s="201"/>
      <c r="F1224" s="201"/>
      <c r="G1224" s="122">
        <f>ROUND(G1219+G1223,2)</f>
        <v>8.98</v>
      </c>
    </row>
    <row r="1225" spans="1:7">
      <c r="A1225" s="200" t="s">
        <v>731</v>
      </c>
      <c r="B1225" s="201"/>
      <c r="C1225" s="201"/>
      <c r="D1225" s="201"/>
      <c r="E1225" s="201"/>
      <c r="F1225" s="201"/>
      <c r="G1225" s="121">
        <v>5</v>
      </c>
    </row>
    <row r="1226" spans="1:7">
      <c r="A1226" s="200" t="s">
        <v>732</v>
      </c>
      <c r="B1226" s="201"/>
      <c r="C1226" s="201"/>
      <c r="D1226" s="201"/>
      <c r="E1226" s="201"/>
      <c r="F1226" s="201"/>
      <c r="G1226" s="122">
        <f>ROUND(G1224*G1225,2)</f>
        <v>44.9</v>
      </c>
    </row>
    <row r="1227" spans="1:7">
      <c r="A1227" s="202"/>
      <c r="B1227" s="203"/>
      <c r="C1227" s="203"/>
      <c r="D1227" s="203"/>
      <c r="E1227" s="203"/>
      <c r="F1227" s="203"/>
      <c r="G1227" s="204"/>
    </row>
    <row r="1228" spans="1:7">
      <c r="A1228" s="43">
        <v>16</v>
      </c>
      <c r="B1228" s="205" t="s">
        <v>291</v>
      </c>
      <c r="C1228" s="205"/>
      <c r="D1228" s="205"/>
      <c r="E1228" s="205"/>
      <c r="F1228" s="205"/>
      <c r="G1228" s="206"/>
    </row>
    <row r="1229" spans="1:7">
      <c r="A1229" s="43" t="s">
        <v>292</v>
      </c>
      <c r="B1229" s="205" t="s">
        <v>293</v>
      </c>
      <c r="C1229" s="205"/>
      <c r="D1229" s="205"/>
      <c r="E1229" s="205"/>
      <c r="F1229" s="205"/>
      <c r="G1229" s="206"/>
    </row>
    <row r="1230" spans="1:7" ht="38.25">
      <c r="A1230" s="43" t="s">
        <v>294</v>
      </c>
      <c r="B1230" s="88" t="s">
        <v>295</v>
      </c>
      <c r="C1230" s="117" t="s">
        <v>41</v>
      </c>
      <c r="D1230" s="117" t="s">
        <v>42</v>
      </c>
      <c r="E1230" s="118"/>
      <c r="F1230" s="75"/>
      <c r="G1230" s="119"/>
    </row>
    <row r="1231" spans="1:7" ht="25.5">
      <c r="A1231" s="120">
        <v>3148</v>
      </c>
      <c r="B1231" s="44" t="s">
        <v>974</v>
      </c>
      <c r="C1231" s="45" t="s">
        <v>778</v>
      </c>
      <c r="D1231" s="45" t="s">
        <v>42</v>
      </c>
      <c r="E1231" s="118">
        <v>1.06E-2</v>
      </c>
      <c r="F1231" s="75">
        <v>9.58</v>
      </c>
      <c r="G1231" s="119">
        <v>0.1</v>
      </c>
    </row>
    <row r="1232" spans="1:7" ht="25.5">
      <c r="A1232" s="120">
        <v>6016</v>
      </c>
      <c r="B1232" s="44" t="s">
        <v>975</v>
      </c>
      <c r="C1232" s="45" t="s">
        <v>778</v>
      </c>
      <c r="D1232" s="45" t="s">
        <v>42</v>
      </c>
      <c r="E1232" s="118">
        <v>1</v>
      </c>
      <c r="F1232" s="75">
        <v>25.37</v>
      </c>
      <c r="G1232" s="119">
        <v>25.37</v>
      </c>
    </row>
    <row r="1233" spans="1:7" ht="38.25">
      <c r="A1233" s="120" t="s">
        <v>754</v>
      </c>
      <c r="B1233" s="44" t="s">
        <v>755</v>
      </c>
      <c r="C1233" s="45" t="s">
        <v>41</v>
      </c>
      <c r="D1233" s="45" t="s">
        <v>43</v>
      </c>
      <c r="E1233" s="118">
        <v>0.11020000000000001</v>
      </c>
      <c r="F1233" s="75">
        <v>19.07</v>
      </c>
      <c r="G1233" s="119">
        <v>2.1</v>
      </c>
    </row>
    <row r="1234" spans="1:7" ht="25.5">
      <c r="A1234" s="120" t="s">
        <v>927</v>
      </c>
      <c r="B1234" s="44" t="s">
        <v>928</v>
      </c>
      <c r="C1234" s="45" t="s">
        <v>41</v>
      </c>
      <c r="D1234" s="45" t="s">
        <v>43</v>
      </c>
      <c r="E1234" s="118">
        <v>0.11020000000000001</v>
      </c>
      <c r="F1234" s="75">
        <v>22.25</v>
      </c>
      <c r="G1234" s="119">
        <v>2.4500000000000002</v>
      </c>
    </row>
    <row r="1235" spans="1:7">
      <c r="A1235" s="200" t="s">
        <v>723</v>
      </c>
      <c r="B1235" s="201"/>
      <c r="C1235" s="201"/>
      <c r="D1235" s="201"/>
      <c r="E1235" s="201"/>
      <c r="F1235" s="201"/>
      <c r="G1235" s="121">
        <v>2.73</v>
      </c>
    </row>
    <row r="1236" spans="1:7">
      <c r="A1236" s="200" t="s">
        <v>724</v>
      </c>
      <c r="B1236" s="201"/>
      <c r="C1236" s="201"/>
      <c r="D1236" s="201"/>
      <c r="E1236" s="201"/>
      <c r="F1236" s="201"/>
      <c r="G1236" s="121">
        <v>27.29</v>
      </c>
    </row>
    <row r="1237" spans="1:7">
      <c r="A1237" s="200" t="s">
        <v>725</v>
      </c>
      <c r="B1237" s="201"/>
      <c r="C1237" s="201"/>
      <c r="D1237" s="201"/>
      <c r="E1237" s="201"/>
      <c r="F1237" s="201"/>
      <c r="G1237" s="122">
        <v>30.02</v>
      </c>
    </row>
    <row r="1238" spans="1:7">
      <c r="A1238" s="200" t="s">
        <v>726</v>
      </c>
      <c r="B1238" s="201"/>
      <c r="C1238" s="201"/>
      <c r="D1238" s="201"/>
      <c r="E1238" s="201"/>
      <c r="F1238" s="201"/>
      <c r="G1238" s="121">
        <v>3.15</v>
      </c>
    </row>
    <row r="1239" spans="1:7">
      <c r="A1239" s="200" t="s">
        <v>727</v>
      </c>
      <c r="B1239" s="201"/>
      <c r="C1239" s="201"/>
      <c r="D1239" s="201"/>
      <c r="E1239" s="201"/>
      <c r="F1239" s="201"/>
      <c r="G1239" s="121">
        <v>6.9700000000000015</v>
      </c>
    </row>
    <row r="1240" spans="1:7">
      <c r="A1240" s="200" t="s">
        <v>728</v>
      </c>
      <c r="B1240" s="201"/>
      <c r="C1240" s="201"/>
      <c r="D1240" s="201"/>
      <c r="E1240" s="201"/>
      <c r="F1240" s="201"/>
      <c r="G1240" s="121">
        <v>0</v>
      </c>
    </row>
    <row r="1241" spans="1:7">
      <c r="A1241" s="200" t="s">
        <v>729</v>
      </c>
      <c r="B1241" s="201"/>
      <c r="C1241" s="201"/>
      <c r="D1241" s="201"/>
      <c r="E1241" s="201"/>
      <c r="F1241" s="201"/>
      <c r="G1241" s="121">
        <v>10.120000000000001</v>
      </c>
    </row>
    <row r="1242" spans="1:7">
      <c r="A1242" s="200" t="s">
        <v>730</v>
      </c>
      <c r="B1242" s="201"/>
      <c r="C1242" s="201"/>
      <c r="D1242" s="201"/>
      <c r="E1242" s="201"/>
      <c r="F1242" s="201"/>
      <c r="G1242" s="122">
        <f>ROUND(G1237+G1241,2)</f>
        <v>40.14</v>
      </c>
    </row>
    <row r="1243" spans="1:7">
      <c r="A1243" s="200" t="s">
        <v>731</v>
      </c>
      <c r="B1243" s="201"/>
      <c r="C1243" s="201"/>
      <c r="D1243" s="201"/>
      <c r="E1243" s="201"/>
      <c r="F1243" s="201"/>
      <c r="G1243" s="121">
        <v>1</v>
      </c>
    </row>
    <row r="1244" spans="1:7">
      <c r="A1244" s="200" t="s">
        <v>732</v>
      </c>
      <c r="B1244" s="201"/>
      <c r="C1244" s="201"/>
      <c r="D1244" s="201"/>
      <c r="E1244" s="201"/>
      <c r="F1244" s="201"/>
      <c r="G1244" s="122">
        <f>ROUND(G1242*G1243,2)</f>
        <v>40.14</v>
      </c>
    </row>
    <row r="1245" spans="1:7">
      <c r="A1245" s="202"/>
      <c r="B1245" s="203"/>
      <c r="C1245" s="203"/>
      <c r="D1245" s="203"/>
      <c r="E1245" s="203"/>
      <c r="F1245" s="203"/>
      <c r="G1245" s="204"/>
    </row>
    <row r="1246" spans="1:7" ht="38.25">
      <c r="A1246" s="43" t="s">
        <v>296</v>
      </c>
      <c r="B1246" s="88" t="s">
        <v>297</v>
      </c>
      <c r="C1246" s="117" t="s">
        <v>41</v>
      </c>
      <c r="D1246" s="117" t="s">
        <v>50</v>
      </c>
      <c r="E1246" s="118"/>
      <c r="F1246" s="75"/>
      <c r="G1246" s="119"/>
    </row>
    <row r="1247" spans="1:7">
      <c r="A1247" s="120">
        <v>38383</v>
      </c>
      <c r="B1247" s="44" t="s">
        <v>930</v>
      </c>
      <c r="C1247" s="45" t="s">
        <v>778</v>
      </c>
      <c r="D1247" s="45" t="s">
        <v>42</v>
      </c>
      <c r="E1247" s="118">
        <v>8.8599999999999998E-2</v>
      </c>
      <c r="F1247" s="75">
        <v>2.9</v>
      </c>
      <c r="G1247" s="119">
        <v>0.26</v>
      </c>
    </row>
    <row r="1248" spans="1:7" ht="38.25">
      <c r="A1248" s="120" t="s">
        <v>754</v>
      </c>
      <c r="B1248" s="44" t="s">
        <v>755</v>
      </c>
      <c r="C1248" s="45" t="s">
        <v>41</v>
      </c>
      <c r="D1248" s="45" t="s">
        <v>43</v>
      </c>
      <c r="E1248" s="118">
        <v>0.38</v>
      </c>
      <c r="F1248" s="75">
        <v>19.07</v>
      </c>
      <c r="G1248" s="119">
        <v>7.25</v>
      </c>
    </row>
    <row r="1249" spans="1:7" ht="25.5">
      <c r="A1249" s="120" t="s">
        <v>927</v>
      </c>
      <c r="B1249" s="44" t="s">
        <v>928</v>
      </c>
      <c r="C1249" s="45" t="s">
        <v>41</v>
      </c>
      <c r="D1249" s="45" t="s">
        <v>43</v>
      </c>
      <c r="E1249" s="118">
        <v>0.38</v>
      </c>
      <c r="F1249" s="75">
        <v>22.25</v>
      </c>
      <c r="G1249" s="119">
        <v>8.4499999999999993</v>
      </c>
    </row>
    <row r="1250" spans="1:7" ht="25.5">
      <c r="A1250" s="120">
        <v>9868</v>
      </c>
      <c r="B1250" s="44" t="s">
        <v>976</v>
      </c>
      <c r="C1250" s="45" t="s">
        <v>778</v>
      </c>
      <c r="D1250" s="45" t="s">
        <v>50</v>
      </c>
      <c r="E1250" s="118">
        <v>1.0492999999999999</v>
      </c>
      <c r="F1250" s="75">
        <v>4.34</v>
      </c>
      <c r="G1250" s="119">
        <v>4.55</v>
      </c>
    </row>
    <row r="1251" spans="1:7">
      <c r="A1251" s="200" t="s">
        <v>723</v>
      </c>
      <c r="B1251" s="201"/>
      <c r="C1251" s="201"/>
      <c r="D1251" s="201"/>
      <c r="E1251" s="201"/>
      <c r="F1251" s="201"/>
      <c r="G1251" s="121">
        <v>9.4</v>
      </c>
    </row>
    <row r="1252" spans="1:7">
      <c r="A1252" s="200" t="s">
        <v>724</v>
      </c>
      <c r="B1252" s="201"/>
      <c r="C1252" s="201"/>
      <c r="D1252" s="201"/>
      <c r="E1252" s="201"/>
      <c r="F1252" s="201"/>
      <c r="G1252" s="121">
        <v>11.110000000000001</v>
      </c>
    </row>
    <row r="1253" spans="1:7">
      <c r="A1253" s="200" t="s">
        <v>725</v>
      </c>
      <c r="B1253" s="201"/>
      <c r="C1253" s="201"/>
      <c r="D1253" s="201"/>
      <c r="E1253" s="201"/>
      <c r="F1253" s="201"/>
      <c r="G1253" s="122">
        <v>20.51</v>
      </c>
    </row>
    <row r="1254" spans="1:7">
      <c r="A1254" s="200" t="s">
        <v>726</v>
      </c>
      <c r="B1254" s="201"/>
      <c r="C1254" s="201"/>
      <c r="D1254" s="201"/>
      <c r="E1254" s="201"/>
      <c r="F1254" s="201"/>
      <c r="G1254" s="121">
        <v>10.850000000223517</v>
      </c>
    </row>
    <row r="1255" spans="1:7">
      <c r="A1255" s="200" t="s">
        <v>727</v>
      </c>
      <c r="B1255" s="201"/>
      <c r="C1255" s="201"/>
      <c r="D1255" s="201"/>
      <c r="E1255" s="201"/>
      <c r="F1255" s="201"/>
      <c r="G1255" s="121">
        <v>6.59</v>
      </c>
    </row>
    <row r="1256" spans="1:7">
      <c r="A1256" s="200" t="s">
        <v>728</v>
      </c>
      <c r="B1256" s="201"/>
      <c r="C1256" s="201"/>
      <c r="D1256" s="201"/>
      <c r="E1256" s="201"/>
      <c r="F1256" s="201"/>
      <c r="G1256" s="121">
        <v>0</v>
      </c>
    </row>
    <row r="1257" spans="1:7">
      <c r="A1257" s="200" t="s">
        <v>729</v>
      </c>
      <c r="B1257" s="201"/>
      <c r="C1257" s="201"/>
      <c r="D1257" s="201"/>
      <c r="E1257" s="201"/>
      <c r="F1257" s="201"/>
      <c r="G1257" s="121">
        <v>17.440000000000001</v>
      </c>
    </row>
    <row r="1258" spans="1:7">
      <c r="A1258" s="200" t="s">
        <v>730</v>
      </c>
      <c r="B1258" s="201"/>
      <c r="C1258" s="201"/>
      <c r="D1258" s="201"/>
      <c r="E1258" s="201"/>
      <c r="F1258" s="201"/>
      <c r="G1258" s="122">
        <f>ROUND(G1253+G1257,2)</f>
        <v>37.950000000000003</v>
      </c>
    </row>
    <row r="1259" spans="1:7">
      <c r="A1259" s="200" t="s">
        <v>731</v>
      </c>
      <c r="B1259" s="201"/>
      <c r="C1259" s="201"/>
      <c r="D1259" s="201"/>
      <c r="E1259" s="201"/>
      <c r="F1259" s="201"/>
      <c r="G1259" s="121">
        <v>30</v>
      </c>
    </row>
    <row r="1260" spans="1:7">
      <c r="A1260" s="200" t="s">
        <v>732</v>
      </c>
      <c r="B1260" s="201"/>
      <c r="C1260" s="201"/>
      <c r="D1260" s="201"/>
      <c r="E1260" s="201"/>
      <c r="F1260" s="201"/>
      <c r="G1260" s="122">
        <f>ROUND(G1258*G1259,2)</f>
        <v>1138.5</v>
      </c>
    </row>
    <row r="1261" spans="1:7">
      <c r="A1261" s="202"/>
      <c r="B1261" s="203"/>
      <c r="C1261" s="203"/>
      <c r="D1261" s="203"/>
      <c r="E1261" s="203"/>
      <c r="F1261" s="203"/>
      <c r="G1261" s="204"/>
    </row>
    <row r="1262" spans="1:7" ht="51">
      <c r="A1262" s="43" t="s">
        <v>298</v>
      </c>
      <c r="B1262" s="88" t="s">
        <v>299</v>
      </c>
      <c r="C1262" s="117" t="s">
        <v>41</v>
      </c>
      <c r="D1262" s="117" t="s">
        <v>42</v>
      </c>
      <c r="E1262" s="118"/>
      <c r="F1262" s="75"/>
      <c r="G1262" s="119"/>
    </row>
    <row r="1263" spans="1:7" ht="25.5">
      <c r="A1263" s="120">
        <v>122</v>
      </c>
      <c r="B1263" s="44" t="s">
        <v>977</v>
      </c>
      <c r="C1263" s="45" t="s">
        <v>778</v>
      </c>
      <c r="D1263" s="45" t="s">
        <v>42</v>
      </c>
      <c r="E1263" s="118">
        <v>7.1000000000000004E-3</v>
      </c>
      <c r="F1263" s="75">
        <v>59.86</v>
      </c>
      <c r="G1263" s="119">
        <v>0.43</v>
      </c>
    </row>
    <row r="1264" spans="1:7" ht="25.5">
      <c r="A1264" s="120">
        <v>1956</v>
      </c>
      <c r="B1264" s="44" t="s">
        <v>978</v>
      </c>
      <c r="C1264" s="45" t="s">
        <v>778</v>
      </c>
      <c r="D1264" s="45" t="s">
        <v>42</v>
      </c>
      <c r="E1264" s="118">
        <v>1</v>
      </c>
      <c r="F1264" s="75">
        <v>3.12</v>
      </c>
      <c r="G1264" s="119">
        <v>3.12</v>
      </c>
    </row>
    <row r="1265" spans="1:7" ht="25.5">
      <c r="A1265" s="120">
        <v>20083</v>
      </c>
      <c r="B1265" s="44" t="s">
        <v>979</v>
      </c>
      <c r="C1265" s="45" t="s">
        <v>778</v>
      </c>
      <c r="D1265" s="45" t="s">
        <v>42</v>
      </c>
      <c r="E1265" s="118">
        <v>8.0000000000000002E-3</v>
      </c>
      <c r="F1265" s="75">
        <v>67.819999999999993</v>
      </c>
      <c r="G1265" s="119">
        <v>0.54</v>
      </c>
    </row>
    <row r="1266" spans="1:7">
      <c r="A1266" s="120">
        <v>38383</v>
      </c>
      <c r="B1266" s="44" t="s">
        <v>930</v>
      </c>
      <c r="C1266" s="45" t="s">
        <v>778</v>
      </c>
      <c r="D1266" s="45" t="s">
        <v>42</v>
      </c>
      <c r="E1266" s="118">
        <v>3.3799999999999997E-2</v>
      </c>
      <c r="F1266" s="75">
        <v>2.9</v>
      </c>
      <c r="G1266" s="119">
        <v>0.1</v>
      </c>
    </row>
    <row r="1267" spans="1:7" ht="38.25">
      <c r="A1267" s="120" t="s">
        <v>754</v>
      </c>
      <c r="B1267" s="44" t="s">
        <v>755</v>
      </c>
      <c r="C1267" s="45" t="s">
        <v>41</v>
      </c>
      <c r="D1267" s="45" t="s">
        <v>43</v>
      </c>
      <c r="E1267" s="118">
        <v>0.152</v>
      </c>
      <c r="F1267" s="75">
        <v>19.07</v>
      </c>
      <c r="G1267" s="119">
        <v>2.9</v>
      </c>
    </row>
    <row r="1268" spans="1:7" ht="25.5">
      <c r="A1268" s="120" t="s">
        <v>927</v>
      </c>
      <c r="B1268" s="44" t="s">
        <v>928</v>
      </c>
      <c r="C1268" s="45" t="s">
        <v>41</v>
      </c>
      <c r="D1268" s="45" t="s">
        <v>43</v>
      </c>
      <c r="E1268" s="118">
        <v>0.152</v>
      </c>
      <c r="F1268" s="75">
        <v>22.25</v>
      </c>
      <c r="G1268" s="119">
        <v>3.38</v>
      </c>
    </row>
    <row r="1269" spans="1:7">
      <c r="A1269" s="200" t="s">
        <v>723</v>
      </c>
      <c r="B1269" s="201"/>
      <c r="C1269" s="201"/>
      <c r="D1269" s="201"/>
      <c r="E1269" s="201"/>
      <c r="F1269" s="201"/>
      <c r="G1269" s="121">
        <v>3.76</v>
      </c>
    </row>
    <row r="1270" spans="1:7">
      <c r="A1270" s="200" t="s">
        <v>724</v>
      </c>
      <c r="B1270" s="201"/>
      <c r="C1270" s="201"/>
      <c r="D1270" s="201"/>
      <c r="E1270" s="201"/>
      <c r="F1270" s="201"/>
      <c r="G1270" s="121">
        <v>6.7100000000000009</v>
      </c>
    </row>
    <row r="1271" spans="1:7">
      <c r="A1271" s="200" t="s">
        <v>725</v>
      </c>
      <c r="B1271" s="201"/>
      <c r="C1271" s="201"/>
      <c r="D1271" s="201"/>
      <c r="E1271" s="201"/>
      <c r="F1271" s="201"/>
      <c r="G1271" s="122">
        <v>10.47</v>
      </c>
    </row>
    <row r="1272" spans="1:7">
      <c r="A1272" s="200" t="s">
        <v>726</v>
      </c>
      <c r="B1272" s="201"/>
      <c r="C1272" s="201"/>
      <c r="D1272" s="201"/>
      <c r="E1272" s="201"/>
      <c r="F1272" s="201"/>
      <c r="G1272" s="121">
        <v>4.3400000000000016</v>
      </c>
    </row>
    <row r="1273" spans="1:7">
      <c r="A1273" s="200" t="s">
        <v>727</v>
      </c>
      <c r="B1273" s="201"/>
      <c r="C1273" s="201"/>
      <c r="D1273" s="201"/>
      <c r="E1273" s="201"/>
      <c r="F1273" s="201"/>
      <c r="G1273" s="121">
        <v>3.11</v>
      </c>
    </row>
    <row r="1274" spans="1:7">
      <c r="A1274" s="200" t="s">
        <v>728</v>
      </c>
      <c r="B1274" s="201"/>
      <c r="C1274" s="201"/>
      <c r="D1274" s="201"/>
      <c r="E1274" s="201"/>
      <c r="F1274" s="201"/>
      <c r="G1274" s="121">
        <v>0</v>
      </c>
    </row>
    <row r="1275" spans="1:7">
      <c r="A1275" s="200" t="s">
        <v>729</v>
      </c>
      <c r="B1275" s="201"/>
      <c r="C1275" s="201"/>
      <c r="D1275" s="201"/>
      <c r="E1275" s="201"/>
      <c r="F1275" s="201"/>
      <c r="G1275" s="121">
        <v>7.4500000000000011</v>
      </c>
    </row>
    <row r="1276" spans="1:7">
      <c r="A1276" s="200" t="s">
        <v>730</v>
      </c>
      <c r="B1276" s="201"/>
      <c r="C1276" s="201"/>
      <c r="D1276" s="201"/>
      <c r="E1276" s="201"/>
      <c r="F1276" s="201"/>
      <c r="G1276" s="122">
        <f>ROUND(G1271+G1275,2)</f>
        <v>17.920000000000002</v>
      </c>
    </row>
    <row r="1277" spans="1:7">
      <c r="A1277" s="200" t="s">
        <v>731</v>
      </c>
      <c r="B1277" s="201"/>
      <c r="C1277" s="201"/>
      <c r="D1277" s="201"/>
      <c r="E1277" s="201"/>
      <c r="F1277" s="201"/>
      <c r="G1277" s="121">
        <v>4</v>
      </c>
    </row>
    <row r="1278" spans="1:7">
      <c r="A1278" s="200" t="s">
        <v>732</v>
      </c>
      <c r="B1278" s="201"/>
      <c r="C1278" s="201"/>
      <c r="D1278" s="201"/>
      <c r="E1278" s="201"/>
      <c r="F1278" s="201"/>
      <c r="G1278" s="122">
        <f>ROUND(G1276*G1277,2)</f>
        <v>71.680000000000007</v>
      </c>
    </row>
    <row r="1279" spans="1:7">
      <c r="A1279" s="202"/>
      <c r="B1279" s="203"/>
      <c r="C1279" s="203"/>
      <c r="D1279" s="203"/>
      <c r="E1279" s="203"/>
      <c r="F1279" s="203"/>
      <c r="G1279" s="204"/>
    </row>
    <row r="1280" spans="1:7" ht="63.75">
      <c r="A1280" s="43" t="s">
        <v>300</v>
      </c>
      <c r="B1280" s="88" t="s">
        <v>301</v>
      </c>
      <c r="C1280" s="117" t="s">
        <v>41</v>
      </c>
      <c r="D1280" s="117" t="s">
        <v>42</v>
      </c>
      <c r="E1280" s="118"/>
      <c r="F1280" s="75"/>
      <c r="G1280" s="119"/>
    </row>
    <row r="1281" spans="1:7" ht="25.5">
      <c r="A1281" s="120">
        <v>122</v>
      </c>
      <c r="B1281" s="44" t="s">
        <v>977</v>
      </c>
      <c r="C1281" s="45" t="s">
        <v>778</v>
      </c>
      <c r="D1281" s="45" t="s">
        <v>42</v>
      </c>
      <c r="E1281" s="118">
        <v>5.8999999999999999E-3</v>
      </c>
      <c r="F1281" s="75">
        <v>59.86</v>
      </c>
      <c r="G1281" s="119">
        <v>0.35</v>
      </c>
    </row>
    <row r="1282" spans="1:7" ht="25.5">
      <c r="A1282" s="120">
        <v>20083</v>
      </c>
      <c r="B1282" s="44" t="s">
        <v>979</v>
      </c>
      <c r="C1282" s="45" t="s">
        <v>778</v>
      </c>
      <c r="D1282" s="45" t="s">
        <v>42</v>
      </c>
      <c r="E1282" s="118">
        <v>7.0000000000000001E-3</v>
      </c>
      <c r="F1282" s="75">
        <v>67.819999999999993</v>
      </c>
      <c r="G1282" s="119">
        <v>0.47</v>
      </c>
    </row>
    <row r="1283" spans="1:7">
      <c r="A1283" s="120">
        <v>38383</v>
      </c>
      <c r="B1283" s="44" t="s">
        <v>930</v>
      </c>
      <c r="C1283" s="45" t="s">
        <v>778</v>
      </c>
      <c r="D1283" s="45" t="s">
        <v>42</v>
      </c>
      <c r="E1283" s="118">
        <v>3.15E-2</v>
      </c>
      <c r="F1283" s="75">
        <v>2.9</v>
      </c>
      <c r="G1283" s="119">
        <v>0.09</v>
      </c>
    </row>
    <row r="1284" spans="1:7" ht="38.25">
      <c r="A1284" s="120">
        <v>65</v>
      </c>
      <c r="B1284" s="44" t="s">
        <v>980</v>
      </c>
      <c r="C1284" s="45" t="s">
        <v>778</v>
      </c>
      <c r="D1284" s="45" t="s">
        <v>42</v>
      </c>
      <c r="E1284" s="118">
        <v>1</v>
      </c>
      <c r="F1284" s="75">
        <v>0.93</v>
      </c>
      <c r="G1284" s="119">
        <v>0.93</v>
      </c>
    </row>
    <row r="1285" spans="1:7" ht="38.25">
      <c r="A1285" s="120" t="s">
        <v>754</v>
      </c>
      <c r="B1285" s="44" t="s">
        <v>755</v>
      </c>
      <c r="C1285" s="45" t="s">
        <v>41</v>
      </c>
      <c r="D1285" s="45" t="s">
        <v>43</v>
      </c>
      <c r="E1285" s="118">
        <v>9.4399999999999998E-2</v>
      </c>
      <c r="F1285" s="75">
        <v>19.07</v>
      </c>
      <c r="G1285" s="119">
        <v>1.8</v>
      </c>
    </row>
    <row r="1286" spans="1:7" ht="25.5">
      <c r="A1286" s="120" t="s">
        <v>927</v>
      </c>
      <c r="B1286" s="44" t="s">
        <v>928</v>
      </c>
      <c r="C1286" s="45" t="s">
        <v>41</v>
      </c>
      <c r="D1286" s="45" t="s">
        <v>43</v>
      </c>
      <c r="E1286" s="118">
        <v>9.4399999999999998E-2</v>
      </c>
      <c r="F1286" s="75">
        <v>22.25</v>
      </c>
      <c r="G1286" s="119">
        <v>2.1</v>
      </c>
    </row>
    <row r="1287" spans="1:7">
      <c r="A1287" s="200" t="s">
        <v>723</v>
      </c>
      <c r="B1287" s="201"/>
      <c r="C1287" s="201"/>
      <c r="D1287" s="201"/>
      <c r="E1287" s="201"/>
      <c r="F1287" s="201"/>
      <c r="G1287" s="121">
        <v>2.34</v>
      </c>
    </row>
    <row r="1288" spans="1:7">
      <c r="A1288" s="200" t="s">
        <v>724</v>
      </c>
      <c r="B1288" s="201"/>
      <c r="C1288" s="201"/>
      <c r="D1288" s="201"/>
      <c r="E1288" s="201"/>
      <c r="F1288" s="201"/>
      <c r="G1288" s="121">
        <v>3.41</v>
      </c>
    </row>
    <row r="1289" spans="1:7">
      <c r="A1289" s="200" t="s">
        <v>725</v>
      </c>
      <c r="B1289" s="201"/>
      <c r="C1289" s="201"/>
      <c r="D1289" s="201"/>
      <c r="E1289" s="201"/>
      <c r="F1289" s="201"/>
      <c r="G1289" s="122">
        <v>5.75</v>
      </c>
    </row>
    <row r="1290" spans="1:7">
      <c r="A1290" s="200" t="s">
        <v>726</v>
      </c>
      <c r="B1290" s="201"/>
      <c r="C1290" s="201"/>
      <c r="D1290" s="201"/>
      <c r="E1290" s="201"/>
      <c r="F1290" s="201"/>
      <c r="G1290" s="121">
        <v>2.7</v>
      </c>
    </row>
    <row r="1291" spans="1:7">
      <c r="A1291" s="200" t="s">
        <v>727</v>
      </c>
      <c r="B1291" s="201"/>
      <c r="C1291" s="201"/>
      <c r="D1291" s="201"/>
      <c r="E1291" s="201"/>
      <c r="F1291" s="201"/>
      <c r="G1291" s="121">
        <v>1.77</v>
      </c>
    </row>
    <row r="1292" spans="1:7">
      <c r="A1292" s="200" t="s">
        <v>728</v>
      </c>
      <c r="B1292" s="201"/>
      <c r="C1292" s="201"/>
      <c r="D1292" s="201"/>
      <c r="E1292" s="201"/>
      <c r="F1292" s="201"/>
      <c r="G1292" s="121">
        <v>0</v>
      </c>
    </row>
    <row r="1293" spans="1:7">
      <c r="A1293" s="200" t="s">
        <v>729</v>
      </c>
      <c r="B1293" s="201"/>
      <c r="C1293" s="201"/>
      <c r="D1293" s="201"/>
      <c r="E1293" s="201"/>
      <c r="F1293" s="201"/>
      <c r="G1293" s="121">
        <v>4.4700000000000006</v>
      </c>
    </row>
    <row r="1294" spans="1:7">
      <c r="A1294" s="200" t="s">
        <v>730</v>
      </c>
      <c r="B1294" s="201"/>
      <c r="C1294" s="201"/>
      <c r="D1294" s="201"/>
      <c r="E1294" s="201"/>
      <c r="F1294" s="201"/>
      <c r="G1294" s="122">
        <f>ROUND(G1289+G1293,2)</f>
        <v>10.220000000000001</v>
      </c>
    </row>
    <row r="1295" spans="1:7">
      <c r="A1295" s="200" t="s">
        <v>731</v>
      </c>
      <c r="B1295" s="201"/>
      <c r="C1295" s="201"/>
      <c r="D1295" s="201"/>
      <c r="E1295" s="201"/>
      <c r="F1295" s="201"/>
      <c r="G1295" s="121">
        <v>2</v>
      </c>
    </row>
    <row r="1296" spans="1:7">
      <c r="A1296" s="200" t="s">
        <v>732</v>
      </c>
      <c r="B1296" s="201"/>
      <c r="C1296" s="201"/>
      <c r="D1296" s="201"/>
      <c r="E1296" s="201"/>
      <c r="F1296" s="201"/>
      <c r="G1296" s="122">
        <f>ROUND(G1294*G1295,2)</f>
        <v>20.440000000000001</v>
      </c>
    </row>
    <row r="1297" spans="1:7">
      <c r="A1297" s="202"/>
      <c r="B1297" s="203"/>
      <c r="C1297" s="203"/>
      <c r="D1297" s="203"/>
      <c r="E1297" s="203"/>
      <c r="F1297" s="203"/>
      <c r="G1297" s="204"/>
    </row>
    <row r="1298" spans="1:7" ht="38.25">
      <c r="A1298" s="43" t="s">
        <v>302</v>
      </c>
      <c r="B1298" s="88" t="s">
        <v>303</v>
      </c>
      <c r="C1298" s="117" t="s">
        <v>41</v>
      </c>
      <c r="D1298" s="117" t="s">
        <v>42</v>
      </c>
      <c r="E1298" s="118"/>
      <c r="F1298" s="75"/>
      <c r="G1298" s="119"/>
    </row>
    <row r="1299" spans="1:7" ht="25.5">
      <c r="A1299" s="120">
        <v>122</v>
      </c>
      <c r="B1299" s="44" t="s">
        <v>977</v>
      </c>
      <c r="C1299" s="45" t="s">
        <v>778</v>
      </c>
      <c r="D1299" s="45" t="s">
        <v>42</v>
      </c>
      <c r="E1299" s="118">
        <v>1.06E-2</v>
      </c>
      <c r="F1299" s="75">
        <v>59.86</v>
      </c>
      <c r="G1299" s="119">
        <v>0.63</v>
      </c>
    </row>
    <row r="1300" spans="1:7" ht="25.5">
      <c r="A1300" s="120">
        <v>20083</v>
      </c>
      <c r="B1300" s="44" t="s">
        <v>979</v>
      </c>
      <c r="C1300" s="45" t="s">
        <v>778</v>
      </c>
      <c r="D1300" s="45" t="s">
        <v>42</v>
      </c>
      <c r="E1300" s="118">
        <v>1.2E-2</v>
      </c>
      <c r="F1300" s="75">
        <v>67.819999999999993</v>
      </c>
      <c r="G1300" s="119">
        <v>0.81</v>
      </c>
    </row>
    <row r="1301" spans="1:7">
      <c r="A1301" s="120">
        <v>38383</v>
      </c>
      <c r="B1301" s="44" t="s">
        <v>930</v>
      </c>
      <c r="C1301" s="45" t="s">
        <v>778</v>
      </c>
      <c r="D1301" s="45" t="s">
        <v>42</v>
      </c>
      <c r="E1301" s="118">
        <v>5.0700000000000002E-2</v>
      </c>
      <c r="F1301" s="75">
        <v>2.9</v>
      </c>
      <c r="G1301" s="119">
        <v>0.15</v>
      </c>
    </row>
    <row r="1302" spans="1:7" ht="25.5">
      <c r="A1302" s="120">
        <v>7139</v>
      </c>
      <c r="B1302" s="44" t="s">
        <v>981</v>
      </c>
      <c r="C1302" s="45" t="s">
        <v>778</v>
      </c>
      <c r="D1302" s="45" t="s">
        <v>42</v>
      </c>
      <c r="E1302" s="118">
        <v>1</v>
      </c>
      <c r="F1302" s="75">
        <v>1.26</v>
      </c>
      <c r="G1302" s="119">
        <v>1.26</v>
      </c>
    </row>
    <row r="1303" spans="1:7" ht="38.25">
      <c r="A1303" s="120" t="s">
        <v>754</v>
      </c>
      <c r="B1303" s="44" t="s">
        <v>755</v>
      </c>
      <c r="C1303" s="45" t="s">
        <v>41</v>
      </c>
      <c r="D1303" s="45" t="s">
        <v>43</v>
      </c>
      <c r="E1303" s="118">
        <v>0.2026</v>
      </c>
      <c r="F1303" s="75">
        <v>19.07</v>
      </c>
      <c r="G1303" s="119">
        <v>3.86</v>
      </c>
    </row>
    <row r="1304" spans="1:7" ht="25.5">
      <c r="A1304" s="120" t="s">
        <v>927</v>
      </c>
      <c r="B1304" s="44" t="s">
        <v>928</v>
      </c>
      <c r="C1304" s="45" t="s">
        <v>41</v>
      </c>
      <c r="D1304" s="45" t="s">
        <v>43</v>
      </c>
      <c r="E1304" s="118">
        <v>0.2026</v>
      </c>
      <c r="F1304" s="75">
        <v>22.25</v>
      </c>
      <c r="G1304" s="119">
        <v>4.51</v>
      </c>
    </row>
    <row r="1305" spans="1:7">
      <c r="A1305" s="200" t="s">
        <v>723</v>
      </c>
      <c r="B1305" s="201"/>
      <c r="C1305" s="201"/>
      <c r="D1305" s="201"/>
      <c r="E1305" s="201"/>
      <c r="F1305" s="201"/>
      <c r="G1305" s="121">
        <v>5.01</v>
      </c>
    </row>
    <row r="1306" spans="1:7">
      <c r="A1306" s="200" t="s">
        <v>724</v>
      </c>
      <c r="B1306" s="201"/>
      <c r="C1306" s="201"/>
      <c r="D1306" s="201"/>
      <c r="E1306" s="201"/>
      <c r="F1306" s="201"/>
      <c r="G1306" s="121">
        <v>6.2200000000000006</v>
      </c>
    </row>
    <row r="1307" spans="1:7">
      <c r="A1307" s="200" t="s">
        <v>725</v>
      </c>
      <c r="B1307" s="201"/>
      <c r="C1307" s="201"/>
      <c r="D1307" s="201"/>
      <c r="E1307" s="201"/>
      <c r="F1307" s="201"/>
      <c r="G1307" s="122">
        <v>11.23</v>
      </c>
    </row>
    <row r="1308" spans="1:7">
      <c r="A1308" s="200" t="s">
        <v>726</v>
      </c>
      <c r="B1308" s="201"/>
      <c r="C1308" s="201"/>
      <c r="D1308" s="201"/>
      <c r="E1308" s="201"/>
      <c r="F1308" s="201"/>
      <c r="G1308" s="121">
        <v>5.79</v>
      </c>
    </row>
    <row r="1309" spans="1:7">
      <c r="A1309" s="200" t="s">
        <v>727</v>
      </c>
      <c r="B1309" s="201"/>
      <c r="C1309" s="201"/>
      <c r="D1309" s="201"/>
      <c r="E1309" s="201"/>
      <c r="F1309" s="201"/>
      <c r="G1309" s="121">
        <v>3.57</v>
      </c>
    </row>
    <row r="1310" spans="1:7">
      <c r="A1310" s="200" t="s">
        <v>728</v>
      </c>
      <c r="B1310" s="201"/>
      <c r="C1310" s="201"/>
      <c r="D1310" s="201"/>
      <c r="E1310" s="201"/>
      <c r="F1310" s="201"/>
      <c r="G1310" s="121">
        <v>0</v>
      </c>
    </row>
    <row r="1311" spans="1:7">
      <c r="A1311" s="200" t="s">
        <v>729</v>
      </c>
      <c r="B1311" s="201"/>
      <c r="C1311" s="201"/>
      <c r="D1311" s="201"/>
      <c r="E1311" s="201"/>
      <c r="F1311" s="201"/>
      <c r="G1311" s="121">
        <v>9.36</v>
      </c>
    </row>
    <row r="1312" spans="1:7">
      <c r="A1312" s="200" t="s">
        <v>730</v>
      </c>
      <c r="B1312" s="201"/>
      <c r="C1312" s="201"/>
      <c r="D1312" s="201"/>
      <c r="E1312" s="201"/>
      <c r="F1312" s="201"/>
      <c r="G1312" s="122">
        <f>ROUND(G1307+G1311,2)</f>
        <v>20.59</v>
      </c>
    </row>
    <row r="1313" spans="1:7">
      <c r="A1313" s="200" t="s">
        <v>731</v>
      </c>
      <c r="B1313" s="201"/>
      <c r="C1313" s="201"/>
      <c r="D1313" s="201"/>
      <c r="E1313" s="201"/>
      <c r="F1313" s="201"/>
      <c r="G1313" s="121">
        <v>2</v>
      </c>
    </row>
    <row r="1314" spans="1:7">
      <c r="A1314" s="200" t="s">
        <v>732</v>
      </c>
      <c r="B1314" s="201"/>
      <c r="C1314" s="201"/>
      <c r="D1314" s="201"/>
      <c r="E1314" s="201"/>
      <c r="F1314" s="201"/>
      <c r="G1314" s="122">
        <f>ROUND(G1312*G1313,2)</f>
        <v>41.18</v>
      </c>
    </row>
    <row r="1315" spans="1:7">
      <c r="A1315" s="202"/>
      <c r="B1315" s="203"/>
      <c r="C1315" s="203"/>
      <c r="D1315" s="203"/>
      <c r="E1315" s="203"/>
      <c r="F1315" s="203"/>
      <c r="G1315" s="204"/>
    </row>
    <row r="1316" spans="1:7" ht="51">
      <c r="A1316" s="43" t="s">
        <v>304</v>
      </c>
      <c r="B1316" s="88" t="s">
        <v>305</v>
      </c>
      <c r="C1316" s="117" t="s">
        <v>41</v>
      </c>
      <c r="D1316" s="117" t="s">
        <v>42</v>
      </c>
      <c r="E1316" s="118"/>
      <c r="F1316" s="75"/>
      <c r="G1316" s="119"/>
    </row>
    <row r="1317" spans="1:7" ht="25.5">
      <c r="A1317" s="120">
        <v>3148</v>
      </c>
      <c r="B1317" s="44" t="s">
        <v>974</v>
      </c>
      <c r="C1317" s="45" t="s">
        <v>778</v>
      </c>
      <c r="D1317" s="45" t="s">
        <v>42</v>
      </c>
      <c r="E1317" s="118">
        <v>1.06E-2</v>
      </c>
      <c r="F1317" s="75">
        <v>9.58</v>
      </c>
      <c r="G1317" s="119">
        <v>0.1</v>
      </c>
    </row>
    <row r="1318" spans="1:7" ht="25.5">
      <c r="A1318" s="120">
        <v>6005</v>
      </c>
      <c r="B1318" s="44" t="s">
        <v>982</v>
      </c>
      <c r="C1318" s="45" t="s">
        <v>778</v>
      </c>
      <c r="D1318" s="45" t="s">
        <v>42</v>
      </c>
      <c r="E1318" s="118">
        <v>1</v>
      </c>
      <c r="F1318" s="75">
        <v>61.9</v>
      </c>
      <c r="G1318" s="119">
        <v>61.9</v>
      </c>
    </row>
    <row r="1319" spans="1:7" ht="38.25">
      <c r="A1319" s="120" t="s">
        <v>754</v>
      </c>
      <c r="B1319" s="44" t="s">
        <v>755</v>
      </c>
      <c r="C1319" s="45" t="s">
        <v>41</v>
      </c>
      <c r="D1319" s="45" t="s">
        <v>43</v>
      </c>
      <c r="E1319" s="118">
        <v>0.22120000000000001</v>
      </c>
      <c r="F1319" s="75">
        <v>19.07</v>
      </c>
      <c r="G1319" s="119">
        <v>4.22</v>
      </c>
    </row>
    <row r="1320" spans="1:7" ht="25.5">
      <c r="A1320" s="120" t="s">
        <v>927</v>
      </c>
      <c r="B1320" s="44" t="s">
        <v>928</v>
      </c>
      <c r="C1320" s="45" t="s">
        <v>41</v>
      </c>
      <c r="D1320" s="45" t="s">
        <v>43</v>
      </c>
      <c r="E1320" s="118">
        <v>0.22120000000000001</v>
      </c>
      <c r="F1320" s="75">
        <v>22.25</v>
      </c>
      <c r="G1320" s="119">
        <v>4.92</v>
      </c>
    </row>
    <row r="1321" spans="1:7">
      <c r="A1321" s="200" t="s">
        <v>723</v>
      </c>
      <c r="B1321" s="201"/>
      <c r="C1321" s="201"/>
      <c r="D1321" s="201"/>
      <c r="E1321" s="201"/>
      <c r="F1321" s="201"/>
      <c r="G1321" s="121">
        <v>5.47</v>
      </c>
    </row>
    <row r="1322" spans="1:7">
      <c r="A1322" s="200" t="s">
        <v>724</v>
      </c>
      <c r="B1322" s="201"/>
      <c r="C1322" s="201"/>
      <c r="D1322" s="201"/>
      <c r="E1322" s="201"/>
      <c r="F1322" s="201"/>
      <c r="G1322" s="121">
        <v>65.67</v>
      </c>
    </row>
    <row r="1323" spans="1:7">
      <c r="A1323" s="200" t="s">
        <v>725</v>
      </c>
      <c r="B1323" s="201"/>
      <c r="C1323" s="201"/>
      <c r="D1323" s="201"/>
      <c r="E1323" s="201"/>
      <c r="F1323" s="201"/>
      <c r="G1323" s="122">
        <v>71.14</v>
      </c>
    </row>
    <row r="1324" spans="1:7">
      <c r="A1324" s="200" t="s">
        <v>726</v>
      </c>
      <c r="B1324" s="201"/>
      <c r="C1324" s="201"/>
      <c r="D1324" s="201"/>
      <c r="E1324" s="201"/>
      <c r="F1324" s="201"/>
      <c r="G1324" s="121">
        <v>6.32</v>
      </c>
    </row>
    <row r="1325" spans="1:7">
      <c r="A1325" s="200" t="s">
        <v>727</v>
      </c>
      <c r="B1325" s="201"/>
      <c r="C1325" s="201"/>
      <c r="D1325" s="201"/>
      <c r="E1325" s="201"/>
      <c r="F1325" s="201"/>
      <c r="G1325" s="121">
        <v>16.270000000000003</v>
      </c>
    </row>
    <row r="1326" spans="1:7">
      <c r="A1326" s="200" t="s">
        <v>728</v>
      </c>
      <c r="B1326" s="201"/>
      <c r="C1326" s="201"/>
      <c r="D1326" s="201"/>
      <c r="E1326" s="201"/>
      <c r="F1326" s="201"/>
      <c r="G1326" s="121">
        <v>0</v>
      </c>
    </row>
    <row r="1327" spans="1:7">
      <c r="A1327" s="200" t="s">
        <v>729</v>
      </c>
      <c r="B1327" s="201"/>
      <c r="C1327" s="201"/>
      <c r="D1327" s="201"/>
      <c r="E1327" s="201"/>
      <c r="F1327" s="201"/>
      <c r="G1327" s="121">
        <v>22.590000000000003</v>
      </c>
    </row>
    <row r="1328" spans="1:7">
      <c r="A1328" s="200" t="s">
        <v>730</v>
      </c>
      <c r="B1328" s="201"/>
      <c r="C1328" s="201"/>
      <c r="D1328" s="201"/>
      <c r="E1328" s="201"/>
      <c r="F1328" s="201"/>
      <c r="G1328" s="122">
        <f>ROUND(G1323+G1327,2)</f>
        <v>93.73</v>
      </c>
    </row>
    <row r="1329" spans="1:7">
      <c r="A1329" s="200" t="s">
        <v>731</v>
      </c>
      <c r="B1329" s="201"/>
      <c r="C1329" s="201"/>
      <c r="D1329" s="201"/>
      <c r="E1329" s="201"/>
      <c r="F1329" s="201"/>
      <c r="G1329" s="121">
        <v>1</v>
      </c>
    </row>
    <row r="1330" spans="1:7">
      <c r="A1330" s="200" t="s">
        <v>732</v>
      </c>
      <c r="B1330" s="201"/>
      <c r="C1330" s="201"/>
      <c r="D1330" s="201"/>
      <c r="E1330" s="201"/>
      <c r="F1330" s="201"/>
      <c r="G1330" s="122">
        <f>ROUND(G1328*G1329,2)</f>
        <v>93.73</v>
      </c>
    </row>
    <row r="1331" spans="1:7">
      <c r="A1331" s="202"/>
      <c r="B1331" s="203"/>
      <c r="C1331" s="203"/>
      <c r="D1331" s="203"/>
      <c r="E1331" s="203"/>
      <c r="F1331" s="203"/>
      <c r="G1331" s="204"/>
    </row>
    <row r="1332" spans="1:7" ht="51">
      <c r="A1332" s="43" t="s">
        <v>306</v>
      </c>
      <c r="B1332" s="88" t="s">
        <v>307</v>
      </c>
      <c r="C1332" s="117" t="s">
        <v>41</v>
      </c>
      <c r="D1332" s="117" t="s">
        <v>42</v>
      </c>
      <c r="E1332" s="118"/>
      <c r="F1332" s="75"/>
      <c r="G1332" s="119"/>
    </row>
    <row r="1333" spans="1:7" ht="25.5">
      <c r="A1333" s="120">
        <v>122</v>
      </c>
      <c r="B1333" s="44" t="s">
        <v>977</v>
      </c>
      <c r="C1333" s="45" t="s">
        <v>778</v>
      </c>
      <c r="D1333" s="45" t="s">
        <v>42</v>
      </c>
      <c r="E1333" s="118">
        <v>5.8999999999999999E-3</v>
      </c>
      <c r="F1333" s="75">
        <v>59.86</v>
      </c>
      <c r="G1333" s="119">
        <v>0.35</v>
      </c>
    </row>
    <row r="1334" spans="1:7" ht="25.5">
      <c r="A1334" s="120">
        <v>20083</v>
      </c>
      <c r="B1334" s="44" t="s">
        <v>979</v>
      </c>
      <c r="C1334" s="45" t="s">
        <v>778</v>
      </c>
      <c r="D1334" s="45" t="s">
        <v>42</v>
      </c>
      <c r="E1334" s="118">
        <v>7.0000000000000001E-3</v>
      </c>
      <c r="F1334" s="75">
        <v>67.819999999999993</v>
      </c>
      <c r="G1334" s="119">
        <v>0.47</v>
      </c>
    </row>
    <row r="1335" spans="1:7" ht="38.25">
      <c r="A1335" s="120">
        <v>20147</v>
      </c>
      <c r="B1335" s="44" t="s">
        <v>983</v>
      </c>
      <c r="C1335" s="45" t="s">
        <v>778</v>
      </c>
      <c r="D1335" s="45" t="s">
        <v>42</v>
      </c>
      <c r="E1335" s="118">
        <v>1</v>
      </c>
      <c r="F1335" s="75">
        <v>5.6</v>
      </c>
      <c r="G1335" s="119">
        <v>5.6</v>
      </c>
    </row>
    <row r="1336" spans="1:7">
      <c r="A1336" s="120">
        <v>38383</v>
      </c>
      <c r="B1336" s="44" t="s">
        <v>930</v>
      </c>
      <c r="C1336" s="45" t="s">
        <v>778</v>
      </c>
      <c r="D1336" s="45" t="s">
        <v>42</v>
      </c>
      <c r="E1336" s="118">
        <v>3.15E-2</v>
      </c>
      <c r="F1336" s="75">
        <v>2.9</v>
      </c>
      <c r="G1336" s="119">
        <v>0.09</v>
      </c>
    </row>
    <row r="1337" spans="1:7" ht="38.25">
      <c r="A1337" s="120" t="s">
        <v>754</v>
      </c>
      <c r="B1337" s="44" t="s">
        <v>755</v>
      </c>
      <c r="C1337" s="45" t="s">
        <v>41</v>
      </c>
      <c r="D1337" s="45" t="s">
        <v>43</v>
      </c>
      <c r="E1337" s="118">
        <v>0.13120000000000001</v>
      </c>
      <c r="F1337" s="75">
        <v>19.07</v>
      </c>
      <c r="G1337" s="119">
        <v>2.5</v>
      </c>
    </row>
    <row r="1338" spans="1:7" ht="25.5">
      <c r="A1338" s="120" t="s">
        <v>927</v>
      </c>
      <c r="B1338" s="44" t="s">
        <v>928</v>
      </c>
      <c r="C1338" s="45" t="s">
        <v>41</v>
      </c>
      <c r="D1338" s="45" t="s">
        <v>43</v>
      </c>
      <c r="E1338" s="118">
        <v>0.13120000000000001</v>
      </c>
      <c r="F1338" s="75">
        <v>22.25</v>
      </c>
      <c r="G1338" s="119">
        <v>2.92</v>
      </c>
    </row>
    <row r="1339" spans="1:7">
      <c r="A1339" s="200" t="s">
        <v>723</v>
      </c>
      <c r="B1339" s="201"/>
      <c r="C1339" s="201"/>
      <c r="D1339" s="201"/>
      <c r="E1339" s="201"/>
      <c r="F1339" s="201"/>
      <c r="G1339" s="121">
        <v>3.25</v>
      </c>
    </row>
    <row r="1340" spans="1:7">
      <c r="A1340" s="200" t="s">
        <v>724</v>
      </c>
      <c r="B1340" s="201"/>
      <c r="C1340" s="201"/>
      <c r="D1340" s="201"/>
      <c r="E1340" s="201"/>
      <c r="F1340" s="201"/>
      <c r="G1340" s="121">
        <v>8.69</v>
      </c>
    </row>
    <row r="1341" spans="1:7">
      <c r="A1341" s="200" t="s">
        <v>725</v>
      </c>
      <c r="B1341" s="201"/>
      <c r="C1341" s="201"/>
      <c r="D1341" s="201"/>
      <c r="E1341" s="201"/>
      <c r="F1341" s="201"/>
      <c r="G1341" s="122">
        <v>11.94</v>
      </c>
    </row>
    <row r="1342" spans="1:7">
      <c r="A1342" s="200" t="s">
        <v>726</v>
      </c>
      <c r="B1342" s="201"/>
      <c r="C1342" s="201"/>
      <c r="D1342" s="201"/>
      <c r="E1342" s="201"/>
      <c r="F1342" s="201"/>
      <c r="G1342" s="121">
        <v>3.7500000000000009</v>
      </c>
    </row>
    <row r="1343" spans="1:7">
      <c r="A1343" s="200" t="s">
        <v>727</v>
      </c>
      <c r="B1343" s="201"/>
      <c r="C1343" s="201"/>
      <c r="D1343" s="201"/>
      <c r="E1343" s="201"/>
      <c r="F1343" s="201"/>
      <c r="G1343" s="121">
        <v>3.29</v>
      </c>
    </row>
    <row r="1344" spans="1:7">
      <c r="A1344" s="200" t="s">
        <v>728</v>
      </c>
      <c r="B1344" s="201"/>
      <c r="C1344" s="201"/>
      <c r="D1344" s="201"/>
      <c r="E1344" s="201"/>
      <c r="F1344" s="201"/>
      <c r="G1344" s="121">
        <v>0</v>
      </c>
    </row>
    <row r="1345" spans="1:7">
      <c r="A1345" s="200" t="s">
        <v>729</v>
      </c>
      <c r="B1345" s="201"/>
      <c r="C1345" s="201"/>
      <c r="D1345" s="201"/>
      <c r="E1345" s="201"/>
      <c r="F1345" s="201"/>
      <c r="G1345" s="121">
        <v>7.0400000000000009</v>
      </c>
    </row>
    <row r="1346" spans="1:7">
      <c r="A1346" s="200" t="s">
        <v>730</v>
      </c>
      <c r="B1346" s="201"/>
      <c r="C1346" s="201"/>
      <c r="D1346" s="201"/>
      <c r="E1346" s="201"/>
      <c r="F1346" s="201"/>
      <c r="G1346" s="122">
        <f>ROUND(G1341+G1345,2)</f>
        <v>18.98</v>
      </c>
    </row>
    <row r="1347" spans="1:7">
      <c r="A1347" s="200" t="s">
        <v>731</v>
      </c>
      <c r="B1347" s="201"/>
      <c r="C1347" s="201"/>
      <c r="D1347" s="201"/>
      <c r="E1347" s="201"/>
      <c r="F1347" s="201"/>
      <c r="G1347" s="121">
        <v>2</v>
      </c>
    </row>
    <row r="1348" spans="1:7">
      <c r="A1348" s="200" t="s">
        <v>732</v>
      </c>
      <c r="B1348" s="201"/>
      <c r="C1348" s="201"/>
      <c r="D1348" s="201"/>
      <c r="E1348" s="201"/>
      <c r="F1348" s="201"/>
      <c r="G1348" s="122">
        <f>ROUND(G1346*G1347,2)</f>
        <v>37.96</v>
      </c>
    </row>
    <row r="1349" spans="1:7">
      <c r="A1349" s="202"/>
      <c r="B1349" s="203"/>
      <c r="C1349" s="203"/>
      <c r="D1349" s="203"/>
      <c r="E1349" s="203"/>
      <c r="F1349" s="203"/>
      <c r="G1349" s="204"/>
    </row>
    <row r="1350" spans="1:7">
      <c r="A1350" s="43" t="s">
        <v>308</v>
      </c>
      <c r="B1350" s="205" t="s">
        <v>309</v>
      </c>
      <c r="C1350" s="205"/>
      <c r="D1350" s="205"/>
      <c r="E1350" s="205"/>
      <c r="F1350" s="205"/>
      <c r="G1350" s="206"/>
    </row>
    <row r="1351" spans="1:7" ht="51">
      <c r="A1351" s="43" t="s">
        <v>310</v>
      </c>
      <c r="B1351" s="88" t="s">
        <v>311</v>
      </c>
      <c r="C1351" s="117" t="s">
        <v>41</v>
      </c>
      <c r="D1351" s="117" t="s">
        <v>50</v>
      </c>
      <c r="E1351" s="118"/>
      <c r="F1351" s="75"/>
      <c r="G1351" s="119"/>
    </row>
    <row r="1352" spans="1:7">
      <c r="A1352" s="120">
        <v>38383</v>
      </c>
      <c r="B1352" s="44" t="s">
        <v>930</v>
      </c>
      <c r="C1352" s="45" t="s">
        <v>778</v>
      </c>
      <c r="D1352" s="45" t="s">
        <v>42</v>
      </c>
      <c r="E1352" s="118">
        <v>1.6299999999999999E-2</v>
      </c>
      <c r="F1352" s="75">
        <v>2.9</v>
      </c>
      <c r="G1352" s="119">
        <v>0.05</v>
      </c>
    </row>
    <row r="1353" spans="1:7" ht="38.25">
      <c r="A1353" s="120" t="s">
        <v>754</v>
      </c>
      <c r="B1353" s="44" t="s">
        <v>755</v>
      </c>
      <c r="C1353" s="45" t="s">
        <v>41</v>
      </c>
      <c r="D1353" s="45" t="s">
        <v>43</v>
      </c>
      <c r="E1353" s="118">
        <v>0.29299999999999998</v>
      </c>
      <c r="F1353" s="75">
        <v>19.07</v>
      </c>
      <c r="G1353" s="119">
        <v>5.59</v>
      </c>
    </row>
    <row r="1354" spans="1:7" ht="25.5">
      <c r="A1354" s="120" t="s">
        <v>927</v>
      </c>
      <c r="B1354" s="44" t="s">
        <v>928</v>
      </c>
      <c r="C1354" s="45" t="s">
        <v>41</v>
      </c>
      <c r="D1354" s="45" t="s">
        <v>43</v>
      </c>
      <c r="E1354" s="118">
        <v>0.29299999999999998</v>
      </c>
      <c r="F1354" s="75">
        <v>22.25</v>
      </c>
      <c r="G1354" s="119">
        <v>6.52</v>
      </c>
    </row>
    <row r="1355" spans="1:7" ht="25.5">
      <c r="A1355" s="120">
        <v>9835</v>
      </c>
      <c r="B1355" s="44" t="s">
        <v>984</v>
      </c>
      <c r="C1355" s="45" t="s">
        <v>778</v>
      </c>
      <c r="D1355" s="45" t="s">
        <v>50</v>
      </c>
      <c r="E1355" s="118">
        <v>1.0548999999999999</v>
      </c>
      <c r="F1355" s="75">
        <v>7.02</v>
      </c>
      <c r="G1355" s="119">
        <v>7.41</v>
      </c>
    </row>
    <row r="1356" spans="1:7">
      <c r="A1356" s="200" t="s">
        <v>723</v>
      </c>
      <c r="B1356" s="201"/>
      <c r="C1356" s="201"/>
      <c r="D1356" s="201"/>
      <c r="E1356" s="201"/>
      <c r="F1356" s="201"/>
      <c r="G1356" s="121">
        <v>7.25</v>
      </c>
    </row>
    <row r="1357" spans="1:7">
      <c r="A1357" s="200" t="s">
        <v>724</v>
      </c>
      <c r="B1357" s="201"/>
      <c r="C1357" s="201"/>
      <c r="D1357" s="201"/>
      <c r="E1357" s="201"/>
      <c r="F1357" s="201"/>
      <c r="G1357" s="121">
        <v>12.309999999999999</v>
      </c>
    </row>
    <row r="1358" spans="1:7">
      <c r="A1358" s="200" t="s">
        <v>725</v>
      </c>
      <c r="B1358" s="201"/>
      <c r="C1358" s="201"/>
      <c r="D1358" s="201"/>
      <c r="E1358" s="201"/>
      <c r="F1358" s="201"/>
      <c r="G1358" s="122">
        <v>19.559999999999999</v>
      </c>
    </row>
    <row r="1359" spans="1:7">
      <c r="A1359" s="200" t="s">
        <v>726</v>
      </c>
      <c r="B1359" s="201"/>
      <c r="C1359" s="201"/>
      <c r="D1359" s="201"/>
      <c r="E1359" s="201"/>
      <c r="F1359" s="201"/>
      <c r="G1359" s="121">
        <v>8.3699999999999992</v>
      </c>
    </row>
    <row r="1360" spans="1:7">
      <c r="A1360" s="200" t="s">
        <v>727</v>
      </c>
      <c r="B1360" s="201"/>
      <c r="C1360" s="201"/>
      <c r="D1360" s="201"/>
      <c r="E1360" s="201"/>
      <c r="F1360" s="201"/>
      <c r="G1360" s="121">
        <v>5.86</v>
      </c>
    </row>
    <row r="1361" spans="1:7">
      <c r="A1361" s="200" t="s">
        <v>728</v>
      </c>
      <c r="B1361" s="201"/>
      <c r="C1361" s="201"/>
      <c r="D1361" s="201"/>
      <c r="E1361" s="201"/>
      <c r="F1361" s="201"/>
      <c r="G1361" s="121">
        <v>0</v>
      </c>
    </row>
    <row r="1362" spans="1:7">
      <c r="A1362" s="200" t="s">
        <v>729</v>
      </c>
      <c r="B1362" s="201"/>
      <c r="C1362" s="201"/>
      <c r="D1362" s="201"/>
      <c r="E1362" s="201"/>
      <c r="F1362" s="201"/>
      <c r="G1362" s="121">
        <v>14.23</v>
      </c>
    </row>
    <row r="1363" spans="1:7">
      <c r="A1363" s="200" t="s">
        <v>730</v>
      </c>
      <c r="B1363" s="201"/>
      <c r="C1363" s="201"/>
      <c r="D1363" s="201"/>
      <c r="E1363" s="201"/>
      <c r="F1363" s="201"/>
      <c r="G1363" s="122">
        <f>ROUND(G1358+G1362,2)</f>
        <v>33.79</v>
      </c>
    </row>
    <row r="1364" spans="1:7">
      <c r="A1364" s="200" t="s">
        <v>731</v>
      </c>
      <c r="B1364" s="201"/>
      <c r="C1364" s="201"/>
      <c r="D1364" s="201"/>
      <c r="E1364" s="201"/>
      <c r="F1364" s="201"/>
      <c r="G1364" s="121">
        <v>3</v>
      </c>
    </row>
    <row r="1365" spans="1:7">
      <c r="A1365" s="200" t="s">
        <v>732</v>
      </c>
      <c r="B1365" s="201"/>
      <c r="C1365" s="201"/>
      <c r="D1365" s="201"/>
      <c r="E1365" s="201"/>
      <c r="F1365" s="201"/>
      <c r="G1365" s="122">
        <f>ROUND(G1363*G1364,2)</f>
        <v>101.37</v>
      </c>
    </row>
    <row r="1366" spans="1:7">
      <c r="A1366" s="202"/>
      <c r="B1366" s="203"/>
      <c r="C1366" s="203"/>
      <c r="D1366" s="203"/>
      <c r="E1366" s="203"/>
      <c r="F1366" s="203"/>
      <c r="G1366" s="204"/>
    </row>
    <row r="1367" spans="1:7" ht="51">
      <c r="A1367" s="43" t="s">
        <v>312</v>
      </c>
      <c r="B1367" s="88" t="s">
        <v>313</v>
      </c>
      <c r="C1367" s="117" t="s">
        <v>41</v>
      </c>
      <c r="D1367" s="117" t="s">
        <v>50</v>
      </c>
      <c r="E1367" s="118"/>
      <c r="F1367" s="75"/>
      <c r="G1367" s="119"/>
    </row>
    <row r="1368" spans="1:7">
      <c r="A1368" s="120">
        <v>38383</v>
      </c>
      <c r="B1368" s="44" t="s">
        <v>930</v>
      </c>
      <c r="C1368" s="45" t="s">
        <v>778</v>
      </c>
      <c r="D1368" s="45" t="s">
        <v>42</v>
      </c>
      <c r="E1368" s="118">
        <v>1.77E-2</v>
      </c>
      <c r="F1368" s="75">
        <v>2.9</v>
      </c>
      <c r="G1368" s="119">
        <v>0.05</v>
      </c>
    </row>
    <row r="1369" spans="1:7" ht="38.25">
      <c r="A1369" s="120" t="s">
        <v>754</v>
      </c>
      <c r="B1369" s="44" t="s">
        <v>755</v>
      </c>
      <c r="C1369" s="45" t="s">
        <v>41</v>
      </c>
      <c r="D1369" s="45" t="s">
        <v>43</v>
      </c>
      <c r="E1369" s="118">
        <v>0.31819999999999998</v>
      </c>
      <c r="F1369" s="75">
        <v>19.07</v>
      </c>
      <c r="G1369" s="119">
        <v>6.07</v>
      </c>
    </row>
    <row r="1370" spans="1:7" ht="25.5">
      <c r="A1370" s="120" t="s">
        <v>927</v>
      </c>
      <c r="B1370" s="44" t="s">
        <v>928</v>
      </c>
      <c r="C1370" s="45" t="s">
        <v>41</v>
      </c>
      <c r="D1370" s="45" t="s">
        <v>43</v>
      </c>
      <c r="E1370" s="118">
        <v>0.31819999999999998</v>
      </c>
      <c r="F1370" s="75">
        <v>22.25</v>
      </c>
      <c r="G1370" s="119">
        <v>7.08</v>
      </c>
    </row>
    <row r="1371" spans="1:7" ht="25.5">
      <c r="A1371" s="120">
        <v>9838</v>
      </c>
      <c r="B1371" s="44" t="s">
        <v>985</v>
      </c>
      <c r="C1371" s="45" t="s">
        <v>778</v>
      </c>
      <c r="D1371" s="45" t="s">
        <v>50</v>
      </c>
      <c r="E1371" s="118">
        <v>1.0548999999999999</v>
      </c>
      <c r="F1371" s="75">
        <v>11.6</v>
      </c>
      <c r="G1371" s="119">
        <v>12.24</v>
      </c>
    </row>
    <row r="1372" spans="1:7">
      <c r="A1372" s="200" t="s">
        <v>723</v>
      </c>
      <c r="B1372" s="201"/>
      <c r="C1372" s="201"/>
      <c r="D1372" s="201"/>
      <c r="E1372" s="201"/>
      <c r="F1372" s="201"/>
      <c r="G1372" s="121">
        <v>7.87</v>
      </c>
    </row>
    <row r="1373" spans="1:7">
      <c r="A1373" s="200" t="s">
        <v>724</v>
      </c>
      <c r="B1373" s="201"/>
      <c r="C1373" s="201"/>
      <c r="D1373" s="201"/>
      <c r="E1373" s="201"/>
      <c r="F1373" s="201"/>
      <c r="G1373" s="121">
        <v>17.57</v>
      </c>
    </row>
    <row r="1374" spans="1:7">
      <c r="A1374" s="200" t="s">
        <v>725</v>
      </c>
      <c r="B1374" s="201"/>
      <c r="C1374" s="201"/>
      <c r="D1374" s="201"/>
      <c r="E1374" s="201"/>
      <c r="F1374" s="201"/>
      <c r="G1374" s="122">
        <v>25.44</v>
      </c>
    </row>
    <row r="1375" spans="1:7">
      <c r="A1375" s="200" t="s">
        <v>726</v>
      </c>
      <c r="B1375" s="201"/>
      <c r="C1375" s="201"/>
      <c r="D1375" s="201"/>
      <c r="E1375" s="201"/>
      <c r="F1375" s="201"/>
      <c r="G1375" s="121">
        <v>9.09</v>
      </c>
    </row>
    <row r="1376" spans="1:7">
      <c r="A1376" s="200" t="s">
        <v>727</v>
      </c>
      <c r="B1376" s="201"/>
      <c r="C1376" s="201"/>
      <c r="D1376" s="201"/>
      <c r="E1376" s="201"/>
      <c r="F1376" s="201"/>
      <c r="G1376" s="121">
        <v>7.25</v>
      </c>
    </row>
    <row r="1377" spans="1:7">
      <c r="A1377" s="200" t="s">
        <v>728</v>
      </c>
      <c r="B1377" s="201"/>
      <c r="C1377" s="201"/>
      <c r="D1377" s="201"/>
      <c r="E1377" s="201"/>
      <c r="F1377" s="201"/>
      <c r="G1377" s="121">
        <v>0</v>
      </c>
    </row>
    <row r="1378" spans="1:7">
      <c r="A1378" s="200" t="s">
        <v>729</v>
      </c>
      <c r="B1378" s="201"/>
      <c r="C1378" s="201"/>
      <c r="D1378" s="201"/>
      <c r="E1378" s="201"/>
      <c r="F1378" s="201"/>
      <c r="G1378" s="121">
        <v>16.34</v>
      </c>
    </row>
    <row r="1379" spans="1:7">
      <c r="A1379" s="200" t="s">
        <v>730</v>
      </c>
      <c r="B1379" s="201"/>
      <c r="C1379" s="201"/>
      <c r="D1379" s="201"/>
      <c r="E1379" s="201"/>
      <c r="F1379" s="201"/>
      <c r="G1379" s="122">
        <f>ROUND(G1374+G1378,2)</f>
        <v>41.78</v>
      </c>
    </row>
    <row r="1380" spans="1:7">
      <c r="A1380" s="200" t="s">
        <v>731</v>
      </c>
      <c r="B1380" s="201"/>
      <c r="C1380" s="201"/>
      <c r="D1380" s="201"/>
      <c r="E1380" s="201"/>
      <c r="F1380" s="201"/>
      <c r="G1380" s="121">
        <v>10</v>
      </c>
    </row>
    <row r="1381" spans="1:7">
      <c r="A1381" s="200" t="s">
        <v>732</v>
      </c>
      <c r="B1381" s="201"/>
      <c r="C1381" s="201"/>
      <c r="D1381" s="201"/>
      <c r="E1381" s="201"/>
      <c r="F1381" s="201"/>
      <c r="G1381" s="122">
        <f>ROUND(G1379*G1380,2)</f>
        <v>417.8</v>
      </c>
    </row>
    <row r="1382" spans="1:7">
      <c r="A1382" s="202"/>
      <c r="B1382" s="203"/>
      <c r="C1382" s="203"/>
      <c r="D1382" s="203"/>
      <c r="E1382" s="203"/>
      <c r="F1382" s="203"/>
      <c r="G1382" s="204"/>
    </row>
    <row r="1383" spans="1:7" ht="51">
      <c r="A1383" s="43" t="s">
        <v>314</v>
      </c>
      <c r="B1383" s="88" t="s">
        <v>315</v>
      </c>
      <c r="C1383" s="117" t="s">
        <v>41</v>
      </c>
      <c r="D1383" s="117" t="s">
        <v>50</v>
      </c>
      <c r="E1383" s="118"/>
      <c r="F1383" s="75"/>
      <c r="G1383" s="119"/>
    </row>
    <row r="1384" spans="1:7">
      <c r="A1384" s="120">
        <v>38383</v>
      </c>
      <c r="B1384" s="44" t="s">
        <v>930</v>
      </c>
      <c r="C1384" s="45" t="s">
        <v>778</v>
      </c>
      <c r="D1384" s="45" t="s">
        <v>42</v>
      </c>
      <c r="E1384" s="118">
        <v>2.47E-2</v>
      </c>
      <c r="F1384" s="75">
        <v>2.9</v>
      </c>
      <c r="G1384" s="119">
        <v>7.0000000000000007E-2</v>
      </c>
    </row>
    <row r="1385" spans="1:7" ht="38.25">
      <c r="A1385" s="120" t="s">
        <v>754</v>
      </c>
      <c r="B1385" s="44" t="s">
        <v>755</v>
      </c>
      <c r="C1385" s="45" t="s">
        <v>41</v>
      </c>
      <c r="D1385" s="45" t="s">
        <v>43</v>
      </c>
      <c r="E1385" s="118">
        <v>0.44440000000000002</v>
      </c>
      <c r="F1385" s="75">
        <v>19.07</v>
      </c>
      <c r="G1385" s="119">
        <v>8.4700000000000006</v>
      </c>
    </row>
    <row r="1386" spans="1:7" ht="25.5">
      <c r="A1386" s="120" t="s">
        <v>927</v>
      </c>
      <c r="B1386" s="44" t="s">
        <v>928</v>
      </c>
      <c r="C1386" s="45" t="s">
        <v>41</v>
      </c>
      <c r="D1386" s="45" t="s">
        <v>43</v>
      </c>
      <c r="E1386" s="118">
        <v>0.44440000000000002</v>
      </c>
      <c r="F1386" s="75">
        <v>22.25</v>
      </c>
      <c r="G1386" s="119">
        <v>9.89</v>
      </c>
    </row>
    <row r="1387" spans="1:7" ht="25.5">
      <c r="A1387" s="120">
        <v>9836</v>
      </c>
      <c r="B1387" s="44" t="s">
        <v>986</v>
      </c>
      <c r="C1387" s="45" t="s">
        <v>778</v>
      </c>
      <c r="D1387" s="45" t="s">
        <v>50</v>
      </c>
      <c r="E1387" s="118">
        <v>1.0548999999999999</v>
      </c>
      <c r="F1387" s="75">
        <v>16.079999999999998</v>
      </c>
      <c r="G1387" s="119">
        <v>16.96</v>
      </c>
    </row>
    <row r="1388" spans="1:7">
      <c r="A1388" s="200" t="s">
        <v>723</v>
      </c>
      <c r="B1388" s="201"/>
      <c r="C1388" s="201"/>
      <c r="D1388" s="201"/>
      <c r="E1388" s="201"/>
      <c r="F1388" s="201"/>
      <c r="G1388" s="121">
        <v>10.99</v>
      </c>
    </row>
    <row r="1389" spans="1:7">
      <c r="A1389" s="200" t="s">
        <v>724</v>
      </c>
      <c r="B1389" s="201"/>
      <c r="C1389" s="201"/>
      <c r="D1389" s="201"/>
      <c r="E1389" s="201"/>
      <c r="F1389" s="201"/>
      <c r="G1389" s="121">
        <v>24.409999999999997</v>
      </c>
    </row>
    <row r="1390" spans="1:7">
      <c r="A1390" s="200" t="s">
        <v>725</v>
      </c>
      <c r="B1390" s="201"/>
      <c r="C1390" s="201"/>
      <c r="D1390" s="201"/>
      <c r="E1390" s="201"/>
      <c r="F1390" s="201"/>
      <c r="G1390" s="122">
        <v>35.4</v>
      </c>
    </row>
    <row r="1391" spans="1:7">
      <c r="A1391" s="200" t="s">
        <v>726</v>
      </c>
      <c r="B1391" s="201"/>
      <c r="C1391" s="201"/>
      <c r="D1391" s="201"/>
      <c r="E1391" s="201"/>
      <c r="F1391" s="201"/>
      <c r="G1391" s="121">
        <v>12.69</v>
      </c>
    </row>
    <row r="1392" spans="1:7">
      <c r="A1392" s="200" t="s">
        <v>727</v>
      </c>
      <c r="B1392" s="201"/>
      <c r="C1392" s="201"/>
      <c r="D1392" s="201"/>
      <c r="E1392" s="201"/>
      <c r="F1392" s="201"/>
      <c r="G1392" s="121">
        <v>10.1</v>
      </c>
    </row>
    <row r="1393" spans="1:7">
      <c r="A1393" s="200" t="s">
        <v>728</v>
      </c>
      <c r="B1393" s="201"/>
      <c r="C1393" s="201"/>
      <c r="D1393" s="201"/>
      <c r="E1393" s="201"/>
      <c r="F1393" s="201"/>
      <c r="G1393" s="121">
        <v>0</v>
      </c>
    </row>
    <row r="1394" spans="1:7">
      <c r="A1394" s="200" t="s">
        <v>729</v>
      </c>
      <c r="B1394" s="201"/>
      <c r="C1394" s="201"/>
      <c r="D1394" s="201"/>
      <c r="E1394" s="201"/>
      <c r="F1394" s="201"/>
      <c r="G1394" s="121">
        <v>22.79</v>
      </c>
    </row>
    <row r="1395" spans="1:7">
      <c r="A1395" s="200" t="s">
        <v>730</v>
      </c>
      <c r="B1395" s="201"/>
      <c r="C1395" s="201"/>
      <c r="D1395" s="201"/>
      <c r="E1395" s="201"/>
      <c r="F1395" s="201"/>
      <c r="G1395" s="122">
        <f>ROUND(G1390+G1394,2)</f>
        <v>58.19</v>
      </c>
    </row>
    <row r="1396" spans="1:7">
      <c r="A1396" s="200" t="s">
        <v>731</v>
      </c>
      <c r="B1396" s="201"/>
      <c r="C1396" s="201"/>
      <c r="D1396" s="201"/>
      <c r="E1396" s="201"/>
      <c r="F1396" s="201"/>
      <c r="G1396" s="121">
        <v>20</v>
      </c>
    </row>
    <row r="1397" spans="1:7">
      <c r="A1397" s="200" t="s">
        <v>732</v>
      </c>
      <c r="B1397" s="201"/>
      <c r="C1397" s="201"/>
      <c r="D1397" s="201"/>
      <c r="E1397" s="201"/>
      <c r="F1397" s="201"/>
      <c r="G1397" s="122">
        <f>ROUND(G1395*G1396,2)</f>
        <v>1163.8</v>
      </c>
    </row>
    <row r="1398" spans="1:7">
      <c r="A1398" s="202"/>
      <c r="B1398" s="203"/>
      <c r="C1398" s="203"/>
      <c r="D1398" s="203"/>
      <c r="E1398" s="203"/>
      <c r="F1398" s="203"/>
      <c r="G1398" s="204"/>
    </row>
    <row r="1399" spans="1:7" ht="63.75">
      <c r="A1399" s="43" t="s">
        <v>316</v>
      </c>
      <c r="B1399" s="88" t="s">
        <v>317</v>
      </c>
      <c r="C1399" s="117" t="s">
        <v>41</v>
      </c>
      <c r="D1399" s="117" t="s">
        <v>42</v>
      </c>
      <c r="E1399" s="118"/>
      <c r="F1399" s="75"/>
      <c r="G1399" s="119"/>
    </row>
    <row r="1400" spans="1:7" ht="25.5">
      <c r="A1400" s="120">
        <v>122</v>
      </c>
      <c r="B1400" s="44" t="s">
        <v>977</v>
      </c>
      <c r="C1400" s="45" t="s">
        <v>778</v>
      </c>
      <c r="D1400" s="45" t="s">
        <v>42</v>
      </c>
      <c r="E1400" s="118">
        <v>9.9000000000000008E-3</v>
      </c>
      <c r="F1400" s="75">
        <v>59.86</v>
      </c>
      <c r="G1400" s="119">
        <v>0.59</v>
      </c>
    </row>
    <row r="1401" spans="1:7" ht="25.5">
      <c r="A1401" s="120">
        <v>20083</v>
      </c>
      <c r="B1401" s="44" t="s">
        <v>979</v>
      </c>
      <c r="C1401" s="45" t="s">
        <v>778</v>
      </c>
      <c r="D1401" s="45" t="s">
        <v>42</v>
      </c>
      <c r="E1401" s="118">
        <v>1.4999999999999999E-2</v>
      </c>
      <c r="F1401" s="75">
        <v>67.819999999999993</v>
      </c>
      <c r="G1401" s="119">
        <v>1.02</v>
      </c>
    </row>
    <row r="1402" spans="1:7" ht="25.5">
      <c r="A1402" s="120">
        <v>3516</v>
      </c>
      <c r="B1402" s="44" t="s">
        <v>987</v>
      </c>
      <c r="C1402" s="45" t="s">
        <v>778</v>
      </c>
      <c r="D1402" s="45" t="s">
        <v>42</v>
      </c>
      <c r="E1402" s="118">
        <v>1</v>
      </c>
      <c r="F1402" s="75">
        <v>2.52</v>
      </c>
      <c r="G1402" s="119">
        <v>2.52</v>
      </c>
    </row>
    <row r="1403" spans="1:7">
      <c r="A1403" s="120">
        <v>38383</v>
      </c>
      <c r="B1403" s="44" t="s">
        <v>930</v>
      </c>
      <c r="C1403" s="45" t="s">
        <v>778</v>
      </c>
      <c r="D1403" s="45" t="s">
        <v>42</v>
      </c>
      <c r="E1403" s="118">
        <v>7.1000000000000004E-3</v>
      </c>
      <c r="F1403" s="75">
        <v>2.9</v>
      </c>
      <c r="G1403" s="119">
        <v>0.02</v>
      </c>
    </row>
    <row r="1404" spans="1:7" ht="38.25">
      <c r="A1404" s="120" t="s">
        <v>754</v>
      </c>
      <c r="B1404" s="44" t="s">
        <v>755</v>
      </c>
      <c r="C1404" s="45" t="s">
        <v>41</v>
      </c>
      <c r="D1404" s="45" t="s">
        <v>43</v>
      </c>
      <c r="E1404" s="118">
        <v>0.127</v>
      </c>
      <c r="F1404" s="75">
        <v>19.07</v>
      </c>
      <c r="G1404" s="119">
        <v>2.42</v>
      </c>
    </row>
    <row r="1405" spans="1:7" ht="25.5">
      <c r="A1405" s="120" t="s">
        <v>927</v>
      </c>
      <c r="B1405" s="44" t="s">
        <v>928</v>
      </c>
      <c r="C1405" s="45" t="s">
        <v>41</v>
      </c>
      <c r="D1405" s="45" t="s">
        <v>43</v>
      </c>
      <c r="E1405" s="118">
        <v>0.127</v>
      </c>
      <c r="F1405" s="75">
        <v>22.25</v>
      </c>
      <c r="G1405" s="119">
        <v>2.83</v>
      </c>
    </row>
    <row r="1406" spans="1:7">
      <c r="A1406" s="200" t="s">
        <v>723</v>
      </c>
      <c r="B1406" s="201"/>
      <c r="C1406" s="201"/>
      <c r="D1406" s="201"/>
      <c r="E1406" s="201"/>
      <c r="F1406" s="201"/>
      <c r="G1406" s="121">
        <v>3.14</v>
      </c>
    </row>
    <row r="1407" spans="1:7">
      <c r="A1407" s="200" t="s">
        <v>724</v>
      </c>
      <c r="B1407" s="201"/>
      <c r="C1407" s="201"/>
      <c r="D1407" s="201"/>
      <c r="E1407" s="201"/>
      <c r="F1407" s="201"/>
      <c r="G1407" s="121">
        <v>6.26</v>
      </c>
    </row>
    <row r="1408" spans="1:7">
      <c r="A1408" s="200" t="s">
        <v>725</v>
      </c>
      <c r="B1408" s="201"/>
      <c r="C1408" s="201"/>
      <c r="D1408" s="201"/>
      <c r="E1408" s="201"/>
      <c r="F1408" s="201"/>
      <c r="G1408" s="122">
        <v>9.4</v>
      </c>
    </row>
    <row r="1409" spans="1:7">
      <c r="A1409" s="200" t="s">
        <v>726</v>
      </c>
      <c r="B1409" s="201"/>
      <c r="C1409" s="201"/>
      <c r="D1409" s="201"/>
      <c r="E1409" s="201"/>
      <c r="F1409" s="201"/>
      <c r="G1409" s="121">
        <v>3.6200000002235173</v>
      </c>
    </row>
    <row r="1410" spans="1:7">
      <c r="A1410" s="200" t="s">
        <v>727</v>
      </c>
      <c r="B1410" s="201"/>
      <c r="C1410" s="201"/>
      <c r="D1410" s="201"/>
      <c r="E1410" s="201"/>
      <c r="F1410" s="201"/>
      <c r="G1410" s="121">
        <v>2.74</v>
      </c>
    </row>
    <row r="1411" spans="1:7">
      <c r="A1411" s="200" t="s">
        <v>728</v>
      </c>
      <c r="B1411" s="201"/>
      <c r="C1411" s="201"/>
      <c r="D1411" s="201"/>
      <c r="E1411" s="201"/>
      <c r="F1411" s="201"/>
      <c r="G1411" s="121">
        <v>0</v>
      </c>
    </row>
    <row r="1412" spans="1:7">
      <c r="A1412" s="200" t="s">
        <v>729</v>
      </c>
      <c r="B1412" s="201"/>
      <c r="C1412" s="201"/>
      <c r="D1412" s="201"/>
      <c r="E1412" s="201"/>
      <c r="F1412" s="201"/>
      <c r="G1412" s="121">
        <v>6.3599999999999994</v>
      </c>
    </row>
    <row r="1413" spans="1:7">
      <c r="A1413" s="200" t="s">
        <v>730</v>
      </c>
      <c r="B1413" s="201"/>
      <c r="C1413" s="201"/>
      <c r="D1413" s="201"/>
      <c r="E1413" s="201"/>
      <c r="F1413" s="201"/>
      <c r="G1413" s="122">
        <f>ROUND(G1408+G1412,2)</f>
        <v>15.76</v>
      </c>
    </row>
    <row r="1414" spans="1:7">
      <c r="A1414" s="200" t="s">
        <v>731</v>
      </c>
      <c r="B1414" s="201"/>
      <c r="C1414" s="201"/>
      <c r="D1414" s="201"/>
      <c r="E1414" s="201"/>
      <c r="F1414" s="201"/>
      <c r="G1414" s="121">
        <v>1</v>
      </c>
    </row>
    <row r="1415" spans="1:7">
      <c r="A1415" s="200" t="s">
        <v>732</v>
      </c>
      <c r="B1415" s="201"/>
      <c r="C1415" s="201"/>
      <c r="D1415" s="201"/>
      <c r="E1415" s="201"/>
      <c r="F1415" s="201"/>
      <c r="G1415" s="122">
        <f>ROUND(G1413*G1414,2)</f>
        <v>15.76</v>
      </c>
    </row>
    <row r="1416" spans="1:7">
      <c r="A1416" s="202"/>
      <c r="B1416" s="203"/>
      <c r="C1416" s="203"/>
      <c r="D1416" s="203"/>
      <c r="E1416" s="203"/>
      <c r="F1416" s="203"/>
      <c r="G1416" s="204"/>
    </row>
    <row r="1417" spans="1:7" ht="63.75">
      <c r="A1417" s="43" t="s">
        <v>318</v>
      </c>
      <c r="B1417" s="88" t="s">
        <v>319</v>
      </c>
      <c r="C1417" s="117" t="s">
        <v>41</v>
      </c>
      <c r="D1417" s="117" t="s">
        <v>42</v>
      </c>
      <c r="E1417" s="118"/>
      <c r="F1417" s="75"/>
      <c r="G1417" s="119"/>
    </row>
    <row r="1418" spans="1:7" ht="25.5">
      <c r="A1418" s="120">
        <v>122</v>
      </c>
      <c r="B1418" s="44" t="s">
        <v>977</v>
      </c>
      <c r="C1418" s="45" t="s">
        <v>778</v>
      </c>
      <c r="D1418" s="45" t="s">
        <v>42</v>
      </c>
      <c r="E1418" s="118">
        <v>9.9000000000000008E-3</v>
      </c>
      <c r="F1418" s="75">
        <v>59.86</v>
      </c>
      <c r="G1418" s="119">
        <v>0.59</v>
      </c>
    </row>
    <row r="1419" spans="1:7" ht="25.5">
      <c r="A1419" s="120">
        <v>1967</v>
      </c>
      <c r="B1419" s="44" t="s">
        <v>988</v>
      </c>
      <c r="C1419" s="45" t="s">
        <v>778</v>
      </c>
      <c r="D1419" s="45" t="s">
        <v>42</v>
      </c>
      <c r="E1419" s="118">
        <v>1</v>
      </c>
      <c r="F1419" s="75">
        <v>7.47</v>
      </c>
      <c r="G1419" s="119">
        <v>7.47</v>
      </c>
    </row>
    <row r="1420" spans="1:7" ht="25.5">
      <c r="A1420" s="120">
        <v>20083</v>
      </c>
      <c r="B1420" s="44" t="s">
        <v>979</v>
      </c>
      <c r="C1420" s="45" t="s">
        <v>778</v>
      </c>
      <c r="D1420" s="45" t="s">
        <v>42</v>
      </c>
      <c r="E1420" s="118">
        <v>1.4999999999999999E-2</v>
      </c>
      <c r="F1420" s="75">
        <v>67.819999999999993</v>
      </c>
      <c r="G1420" s="119">
        <v>1.02</v>
      </c>
    </row>
    <row r="1421" spans="1:7">
      <c r="A1421" s="120">
        <v>38383</v>
      </c>
      <c r="B1421" s="44" t="s">
        <v>930</v>
      </c>
      <c r="C1421" s="45" t="s">
        <v>778</v>
      </c>
      <c r="D1421" s="45" t="s">
        <v>42</v>
      </c>
      <c r="E1421" s="118">
        <v>7.1000000000000004E-3</v>
      </c>
      <c r="F1421" s="75">
        <v>2.9</v>
      </c>
      <c r="G1421" s="119">
        <v>0.02</v>
      </c>
    </row>
    <row r="1422" spans="1:7" ht="38.25">
      <c r="A1422" s="120" t="s">
        <v>754</v>
      </c>
      <c r="B1422" s="44" t="s">
        <v>755</v>
      </c>
      <c r="C1422" s="45" t="s">
        <v>41</v>
      </c>
      <c r="D1422" s="45" t="s">
        <v>43</v>
      </c>
      <c r="E1422" s="118">
        <v>0.127</v>
      </c>
      <c r="F1422" s="75">
        <v>19.07</v>
      </c>
      <c r="G1422" s="119">
        <v>2.42</v>
      </c>
    </row>
    <row r="1423" spans="1:7" ht="25.5">
      <c r="A1423" s="120" t="s">
        <v>927</v>
      </c>
      <c r="B1423" s="44" t="s">
        <v>928</v>
      </c>
      <c r="C1423" s="45" t="s">
        <v>41</v>
      </c>
      <c r="D1423" s="45" t="s">
        <v>43</v>
      </c>
      <c r="E1423" s="118">
        <v>0.127</v>
      </c>
      <c r="F1423" s="75">
        <v>22.25</v>
      </c>
      <c r="G1423" s="119">
        <v>2.83</v>
      </c>
    </row>
    <row r="1424" spans="1:7">
      <c r="A1424" s="200" t="s">
        <v>723</v>
      </c>
      <c r="B1424" s="201"/>
      <c r="C1424" s="201"/>
      <c r="D1424" s="201"/>
      <c r="E1424" s="201"/>
      <c r="F1424" s="201"/>
      <c r="G1424" s="121">
        <v>3.14</v>
      </c>
    </row>
    <row r="1425" spans="1:7">
      <c r="A1425" s="200" t="s">
        <v>724</v>
      </c>
      <c r="B1425" s="201"/>
      <c r="C1425" s="201"/>
      <c r="D1425" s="201"/>
      <c r="E1425" s="201"/>
      <c r="F1425" s="201"/>
      <c r="G1425" s="121">
        <v>11.209999999999999</v>
      </c>
    </row>
    <row r="1426" spans="1:7">
      <c r="A1426" s="200" t="s">
        <v>725</v>
      </c>
      <c r="B1426" s="201"/>
      <c r="C1426" s="201"/>
      <c r="D1426" s="201"/>
      <c r="E1426" s="201"/>
      <c r="F1426" s="201"/>
      <c r="G1426" s="122">
        <v>14.35</v>
      </c>
    </row>
    <row r="1427" spans="1:7">
      <c r="A1427" s="200" t="s">
        <v>726</v>
      </c>
      <c r="B1427" s="201"/>
      <c r="C1427" s="201"/>
      <c r="D1427" s="201"/>
      <c r="E1427" s="201"/>
      <c r="F1427" s="201"/>
      <c r="G1427" s="121">
        <v>3.63</v>
      </c>
    </row>
    <row r="1428" spans="1:7">
      <c r="A1428" s="200" t="s">
        <v>727</v>
      </c>
      <c r="B1428" s="201"/>
      <c r="C1428" s="201"/>
      <c r="D1428" s="201"/>
      <c r="E1428" s="201"/>
      <c r="F1428" s="201"/>
      <c r="G1428" s="121">
        <v>3.77</v>
      </c>
    </row>
    <row r="1429" spans="1:7">
      <c r="A1429" s="200" t="s">
        <v>728</v>
      </c>
      <c r="B1429" s="201"/>
      <c r="C1429" s="201"/>
      <c r="D1429" s="201"/>
      <c r="E1429" s="201"/>
      <c r="F1429" s="201"/>
      <c r="G1429" s="121">
        <v>0</v>
      </c>
    </row>
    <row r="1430" spans="1:7">
      <c r="A1430" s="200" t="s">
        <v>729</v>
      </c>
      <c r="B1430" s="201"/>
      <c r="C1430" s="201"/>
      <c r="D1430" s="201"/>
      <c r="E1430" s="201"/>
      <c r="F1430" s="201"/>
      <c r="G1430" s="121">
        <v>7.4</v>
      </c>
    </row>
    <row r="1431" spans="1:7">
      <c r="A1431" s="200" t="s">
        <v>730</v>
      </c>
      <c r="B1431" s="201"/>
      <c r="C1431" s="201"/>
      <c r="D1431" s="201"/>
      <c r="E1431" s="201"/>
      <c r="F1431" s="201"/>
      <c r="G1431" s="122">
        <f>ROUND(G1426+G1430,2)</f>
        <v>21.75</v>
      </c>
    </row>
    <row r="1432" spans="1:7">
      <c r="A1432" s="200" t="s">
        <v>731</v>
      </c>
      <c r="B1432" s="201"/>
      <c r="C1432" s="201"/>
      <c r="D1432" s="201"/>
      <c r="E1432" s="201"/>
      <c r="F1432" s="201"/>
      <c r="G1432" s="121">
        <v>2</v>
      </c>
    </row>
    <row r="1433" spans="1:7">
      <c r="A1433" s="200" t="s">
        <v>732</v>
      </c>
      <c r="B1433" s="201"/>
      <c r="C1433" s="201"/>
      <c r="D1433" s="201"/>
      <c r="E1433" s="201"/>
      <c r="F1433" s="201"/>
      <c r="G1433" s="122">
        <f>ROUND(G1431*G1432,2)</f>
        <v>43.5</v>
      </c>
    </row>
    <row r="1434" spans="1:7">
      <c r="A1434" s="202"/>
      <c r="B1434" s="203"/>
      <c r="C1434" s="203"/>
      <c r="D1434" s="203"/>
      <c r="E1434" s="203"/>
      <c r="F1434" s="203"/>
      <c r="G1434" s="204"/>
    </row>
    <row r="1435" spans="1:7" ht="63.75">
      <c r="A1435" s="43" t="s">
        <v>320</v>
      </c>
      <c r="B1435" s="88" t="s">
        <v>321</v>
      </c>
      <c r="C1435" s="117" t="s">
        <v>41</v>
      </c>
      <c r="D1435" s="117" t="s">
        <v>42</v>
      </c>
      <c r="E1435" s="118"/>
      <c r="F1435" s="75"/>
      <c r="G1435" s="119"/>
    </row>
    <row r="1436" spans="1:7" ht="25.5">
      <c r="A1436" s="120">
        <v>1968</v>
      </c>
      <c r="B1436" s="44" t="s">
        <v>989</v>
      </c>
      <c r="C1436" s="45" t="s">
        <v>778</v>
      </c>
      <c r="D1436" s="45" t="s">
        <v>42</v>
      </c>
      <c r="E1436" s="118">
        <v>1</v>
      </c>
      <c r="F1436" s="75">
        <v>14.76</v>
      </c>
      <c r="G1436" s="119">
        <v>14.76</v>
      </c>
    </row>
    <row r="1437" spans="1:7" ht="51">
      <c r="A1437" s="120">
        <v>20078</v>
      </c>
      <c r="B1437" s="44" t="s">
        <v>990</v>
      </c>
      <c r="C1437" s="45" t="s">
        <v>778</v>
      </c>
      <c r="D1437" s="45" t="s">
        <v>42</v>
      </c>
      <c r="E1437" s="118">
        <v>0.05</v>
      </c>
      <c r="F1437" s="75">
        <v>24.7</v>
      </c>
      <c r="G1437" s="119">
        <v>1.24</v>
      </c>
    </row>
    <row r="1438" spans="1:7" ht="25.5">
      <c r="A1438" s="120">
        <v>296</v>
      </c>
      <c r="B1438" s="44" t="s">
        <v>991</v>
      </c>
      <c r="C1438" s="45" t="s">
        <v>778</v>
      </c>
      <c r="D1438" s="45" t="s">
        <v>42</v>
      </c>
      <c r="E1438" s="118">
        <v>2</v>
      </c>
      <c r="F1438" s="75">
        <v>1.45</v>
      </c>
      <c r="G1438" s="119">
        <v>2.9</v>
      </c>
    </row>
    <row r="1439" spans="1:7" ht="38.25">
      <c r="A1439" s="120" t="s">
        <v>754</v>
      </c>
      <c r="B1439" s="44" t="s">
        <v>755</v>
      </c>
      <c r="C1439" s="45" t="s">
        <v>41</v>
      </c>
      <c r="D1439" s="45" t="s">
        <v>43</v>
      </c>
      <c r="E1439" s="118">
        <v>0.13789999999999999</v>
      </c>
      <c r="F1439" s="75">
        <v>19.07</v>
      </c>
      <c r="G1439" s="119">
        <v>2.63</v>
      </c>
    </row>
    <row r="1440" spans="1:7" ht="25.5">
      <c r="A1440" s="120" t="s">
        <v>927</v>
      </c>
      <c r="B1440" s="44" t="s">
        <v>928</v>
      </c>
      <c r="C1440" s="45" t="s">
        <v>41</v>
      </c>
      <c r="D1440" s="45" t="s">
        <v>43</v>
      </c>
      <c r="E1440" s="118">
        <v>0.13789999999999999</v>
      </c>
      <c r="F1440" s="75">
        <v>22.25</v>
      </c>
      <c r="G1440" s="119">
        <v>3.07</v>
      </c>
    </row>
    <row r="1441" spans="1:7">
      <c r="A1441" s="200" t="s">
        <v>723</v>
      </c>
      <c r="B1441" s="201"/>
      <c r="C1441" s="201"/>
      <c r="D1441" s="201"/>
      <c r="E1441" s="201"/>
      <c r="F1441" s="201"/>
      <c r="G1441" s="121">
        <v>3.41</v>
      </c>
    </row>
    <row r="1442" spans="1:7">
      <c r="A1442" s="200" t="s">
        <v>724</v>
      </c>
      <c r="B1442" s="201"/>
      <c r="C1442" s="201"/>
      <c r="D1442" s="201"/>
      <c r="E1442" s="201"/>
      <c r="F1442" s="201"/>
      <c r="G1442" s="121">
        <v>21.18</v>
      </c>
    </row>
    <row r="1443" spans="1:7">
      <c r="A1443" s="200" t="s">
        <v>725</v>
      </c>
      <c r="B1443" s="201"/>
      <c r="C1443" s="201"/>
      <c r="D1443" s="201"/>
      <c r="E1443" s="201"/>
      <c r="F1443" s="201"/>
      <c r="G1443" s="122">
        <v>24.59</v>
      </c>
    </row>
    <row r="1444" spans="1:7">
      <c r="A1444" s="200" t="s">
        <v>726</v>
      </c>
      <c r="B1444" s="201"/>
      <c r="C1444" s="201"/>
      <c r="D1444" s="201"/>
      <c r="E1444" s="201"/>
      <c r="F1444" s="201"/>
      <c r="G1444" s="121">
        <v>3.94</v>
      </c>
    </row>
    <row r="1445" spans="1:7">
      <c r="A1445" s="200" t="s">
        <v>727</v>
      </c>
      <c r="B1445" s="201"/>
      <c r="C1445" s="201"/>
      <c r="D1445" s="201"/>
      <c r="E1445" s="201"/>
      <c r="F1445" s="201"/>
      <c r="G1445" s="121">
        <v>5.9900000000000038</v>
      </c>
    </row>
    <row r="1446" spans="1:7">
      <c r="A1446" s="200" t="s">
        <v>728</v>
      </c>
      <c r="B1446" s="201"/>
      <c r="C1446" s="201"/>
      <c r="D1446" s="201"/>
      <c r="E1446" s="201"/>
      <c r="F1446" s="201"/>
      <c r="G1446" s="121">
        <v>0</v>
      </c>
    </row>
    <row r="1447" spans="1:7">
      <c r="A1447" s="200" t="s">
        <v>729</v>
      </c>
      <c r="B1447" s="201"/>
      <c r="C1447" s="201"/>
      <c r="D1447" s="201"/>
      <c r="E1447" s="201"/>
      <c r="F1447" s="201"/>
      <c r="G1447" s="121">
        <v>9.9300000000000033</v>
      </c>
    </row>
    <row r="1448" spans="1:7">
      <c r="A1448" s="200" t="s">
        <v>730</v>
      </c>
      <c r="B1448" s="201"/>
      <c r="C1448" s="201"/>
      <c r="D1448" s="201"/>
      <c r="E1448" s="201"/>
      <c r="F1448" s="201"/>
      <c r="G1448" s="122">
        <f>ROUND(G1443+G1447,2)</f>
        <v>34.520000000000003</v>
      </c>
    </row>
    <row r="1449" spans="1:7">
      <c r="A1449" s="200" t="s">
        <v>731</v>
      </c>
      <c r="B1449" s="201"/>
      <c r="C1449" s="201"/>
      <c r="D1449" s="201"/>
      <c r="E1449" s="201"/>
      <c r="F1449" s="201"/>
      <c r="G1449" s="121">
        <v>2</v>
      </c>
    </row>
    <row r="1450" spans="1:7">
      <c r="A1450" s="200" t="s">
        <v>732</v>
      </c>
      <c r="B1450" s="201"/>
      <c r="C1450" s="201"/>
      <c r="D1450" s="201"/>
      <c r="E1450" s="201"/>
      <c r="F1450" s="201"/>
      <c r="G1450" s="122">
        <f>ROUND(G1448*G1449,2)</f>
        <v>69.040000000000006</v>
      </c>
    </row>
    <row r="1451" spans="1:7">
      <c r="A1451" s="202"/>
      <c r="B1451" s="203"/>
      <c r="C1451" s="203"/>
      <c r="D1451" s="203"/>
      <c r="E1451" s="203"/>
      <c r="F1451" s="203"/>
      <c r="G1451" s="204"/>
    </row>
    <row r="1452" spans="1:7" ht="63.75">
      <c r="A1452" s="43" t="s">
        <v>322</v>
      </c>
      <c r="B1452" s="88" t="s">
        <v>323</v>
      </c>
      <c r="C1452" s="117" t="s">
        <v>41</v>
      </c>
      <c r="D1452" s="117" t="s">
        <v>42</v>
      </c>
      <c r="E1452" s="118"/>
      <c r="F1452" s="75"/>
      <c r="G1452" s="119"/>
    </row>
    <row r="1453" spans="1:7" ht="25.5">
      <c r="A1453" s="120">
        <v>1970</v>
      </c>
      <c r="B1453" s="44" t="s">
        <v>992</v>
      </c>
      <c r="C1453" s="45" t="s">
        <v>778</v>
      </c>
      <c r="D1453" s="45" t="s">
        <v>42</v>
      </c>
      <c r="E1453" s="118">
        <v>1</v>
      </c>
      <c r="F1453" s="75">
        <v>62.89</v>
      </c>
      <c r="G1453" s="119">
        <v>62.89</v>
      </c>
    </row>
    <row r="1454" spans="1:7" ht="51">
      <c r="A1454" s="120">
        <v>20078</v>
      </c>
      <c r="B1454" s="44" t="s">
        <v>990</v>
      </c>
      <c r="C1454" s="45" t="s">
        <v>778</v>
      </c>
      <c r="D1454" s="45" t="s">
        <v>42</v>
      </c>
      <c r="E1454" s="118">
        <v>0.115</v>
      </c>
      <c r="F1454" s="75">
        <v>24.7</v>
      </c>
      <c r="G1454" s="119">
        <v>2.84</v>
      </c>
    </row>
    <row r="1455" spans="1:7" ht="25.5">
      <c r="A1455" s="120">
        <v>301</v>
      </c>
      <c r="B1455" s="44" t="s">
        <v>993</v>
      </c>
      <c r="C1455" s="45" t="s">
        <v>778</v>
      </c>
      <c r="D1455" s="45" t="s">
        <v>42</v>
      </c>
      <c r="E1455" s="118">
        <v>2</v>
      </c>
      <c r="F1455" s="75">
        <v>2.58</v>
      </c>
      <c r="G1455" s="119">
        <v>5.16</v>
      </c>
    </row>
    <row r="1456" spans="1:7" ht="38.25">
      <c r="A1456" s="120" t="s">
        <v>754</v>
      </c>
      <c r="B1456" s="44" t="s">
        <v>755</v>
      </c>
      <c r="C1456" s="45" t="s">
        <v>41</v>
      </c>
      <c r="D1456" s="45" t="s">
        <v>43</v>
      </c>
      <c r="E1456" s="118">
        <v>0.19259999999999999</v>
      </c>
      <c r="F1456" s="75">
        <v>19.07</v>
      </c>
      <c r="G1456" s="119">
        <v>3.67</v>
      </c>
    </row>
    <row r="1457" spans="1:7" ht="25.5">
      <c r="A1457" s="120" t="s">
        <v>927</v>
      </c>
      <c r="B1457" s="44" t="s">
        <v>928</v>
      </c>
      <c r="C1457" s="45" t="s">
        <v>41</v>
      </c>
      <c r="D1457" s="45" t="s">
        <v>43</v>
      </c>
      <c r="E1457" s="118">
        <v>0.19259999999999999</v>
      </c>
      <c r="F1457" s="75">
        <v>22.25</v>
      </c>
      <c r="G1457" s="119">
        <v>4.28</v>
      </c>
    </row>
    <row r="1458" spans="1:7">
      <c r="A1458" s="200" t="s">
        <v>723</v>
      </c>
      <c r="B1458" s="201"/>
      <c r="C1458" s="201"/>
      <c r="D1458" s="201"/>
      <c r="E1458" s="201"/>
      <c r="F1458" s="201"/>
      <c r="G1458" s="121">
        <v>4.76</v>
      </c>
    </row>
    <row r="1459" spans="1:7">
      <c r="A1459" s="200" t="s">
        <v>724</v>
      </c>
      <c r="B1459" s="201"/>
      <c r="C1459" s="201"/>
      <c r="D1459" s="201"/>
      <c r="E1459" s="201"/>
      <c r="F1459" s="201"/>
      <c r="G1459" s="121">
        <v>74.089999999999989</v>
      </c>
    </row>
    <row r="1460" spans="1:7">
      <c r="A1460" s="200" t="s">
        <v>725</v>
      </c>
      <c r="B1460" s="201"/>
      <c r="C1460" s="201"/>
      <c r="D1460" s="201"/>
      <c r="E1460" s="201"/>
      <c r="F1460" s="201"/>
      <c r="G1460" s="122">
        <v>78.849999999999994</v>
      </c>
    </row>
    <row r="1461" spans="1:7">
      <c r="A1461" s="200" t="s">
        <v>726</v>
      </c>
      <c r="B1461" s="201"/>
      <c r="C1461" s="201"/>
      <c r="D1461" s="201"/>
      <c r="E1461" s="201"/>
      <c r="F1461" s="201"/>
      <c r="G1461" s="121">
        <v>5.5</v>
      </c>
    </row>
    <row r="1462" spans="1:7">
      <c r="A1462" s="200" t="s">
        <v>727</v>
      </c>
      <c r="B1462" s="201"/>
      <c r="C1462" s="201"/>
      <c r="D1462" s="201"/>
      <c r="E1462" s="201"/>
      <c r="F1462" s="201"/>
      <c r="G1462" s="121">
        <v>17.710000000000008</v>
      </c>
    </row>
    <row r="1463" spans="1:7">
      <c r="A1463" s="200" t="s">
        <v>728</v>
      </c>
      <c r="B1463" s="201"/>
      <c r="C1463" s="201"/>
      <c r="D1463" s="201"/>
      <c r="E1463" s="201"/>
      <c r="F1463" s="201"/>
      <c r="G1463" s="121">
        <v>0</v>
      </c>
    </row>
    <row r="1464" spans="1:7">
      <c r="A1464" s="200" t="s">
        <v>729</v>
      </c>
      <c r="B1464" s="201"/>
      <c r="C1464" s="201"/>
      <c r="D1464" s="201"/>
      <c r="E1464" s="201"/>
      <c r="F1464" s="201"/>
      <c r="G1464" s="121">
        <v>23.210000000000008</v>
      </c>
    </row>
    <row r="1465" spans="1:7">
      <c r="A1465" s="200" t="s">
        <v>730</v>
      </c>
      <c r="B1465" s="201"/>
      <c r="C1465" s="201"/>
      <c r="D1465" s="201"/>
      <c r="E1465" s="201"/>
      <c r="F1465" s="201"/>
      <c r="G1465" s="122">
        <f>ROUND(G1460+G1464,2)</f>
        <v>102.06</v>
      </c>
    </row>
    <row r="1466" spans="1:7">
      <c r="A1466" s="200" t="s">
        <v>731</v>
      </c>
      <c r="B1466" s="201"/>
      <c r="C1466" s="201"/>
      <c r="D1466" s="201"/>
      <c r="E1466" s="201"/>
      <c r="F1466" s="201"/>
      <c r="G1466" s="121">
        <v>1</v>
      </c>
    </row>
    <row r="1467" spans="1:7">
      <c r="A1467" s="200" t="s">
        <v>732</v>
      </c>
      <c r="B1467" s="201"/>
      <c r="C1467" s="201"/>
      <c r="D1467" s="201"/>
      <c r="E1467" s="201"/>
      <c r="F1467" s="201"/>
      <c r="G1467" s="122">
        <f>ROUND(G1465*G1466,2)</f>
        <v>102.06</v>
      </c>
    </row>
    <row r="1468" spans="1:7">
      <c r="A1468" s="202"/>
      <c r="B1468" s="203"/>
      <c r="C1468" s="203"/>
      <c r="D1468" s="203"/>
      <c r="E1468" s="203"/>
      <c r="F1468" s="203"/>
      <c r="G1468" s="204"/>
    </row>
    <row r="1469" spans="1:7" ht="51">
      <c r="A1469" s="43" t="s">
        <v>324</v>
      </c>
      <c r="B1469" s="88" t="s">
        <v>325</v>
      </c>
      <c r="C1469" s="117" t="s">
        <v>41</v>
      </c>
      <c r="D1469" s="117" t="s">
        <v>42</v>
      </c>
      <c r="E1469" s="118"/>
      <c r="F1469" s="75"/>
      <c r="G1469" s="119"/>
    </row>
    <row r="1470" spans="1:7" ht="51">
      <c r="A1470" s="120">
        <v>20078</v>
      </c>
      <c r="B1470" s="44" t="s">
        <v>990</v>
      </c>
      <c r="C1470" s="45" t="s">
        <v>778</v>
      </c>
      <c r="D1470" s="45" t="s">
        <v>42</v>
      </c>
      <c r="E1470" s="118">
        <v>7.4999999999999997E-2</v>
      </c>
      <c r="F1470" s="75">
        <v>24.7</v>
      </c>
      <c r="G1470" s="119">
        <v>1.85</v>
      </c>
    </row>
    <row r="1471" spans="1:7" ht="25.5">
      <c r="A1471" s="120">
        <v>296</v>
      </c>
      <c r="B1471" s="44" t="s">
        <v>991</v>
      </c>
      <c r="C1471" s="45" t="s">
        <v>778</v>
      </c>
      <c r="D1471" s="45" t="s">
        <v>42</v>
      </c>
      <c r="E1471" s="118">
        <v>3</v>
      </c>
      <c r="F1471" s="75">
        <v>1.45</v>
      </c>
      <c r="G1471" s="119">
        <v>4.3499999999999996</v>
      </c>
    </row>
    <row r="1472" spans="1:7" ht="25.5">
      <c r="A1472" s="120">
        <v>7097</v>
      </c>
      <c r="B1472" s="44" t="s">
        <v>994</v>
      </c>
      <c r="C1472" s="45" t="s">
        <v>778</v>
      </c>
      <c r="D1472" s="45" t="s">
        <v>42</v>
      </c>
      <c r="E1472" s="118">
        <v>1</v>
      </c>
      <c r="F1472" s="75">
        <v>8.11</v>
      </c>
      <c r="G1472" s="119">
        <v>8.11</v>
      </c>
    </row>
    <row r="1473" spans="1:7" ht="38.25">
      <c r="A1473" s="120" t="s">
        <v>754</v>
      </c>
      <c r="B1473" s="44" t="s">
        <v>755</v>
      </c>
      <c r="C1473" s="45" t="s">
        <v>41</v>
      </c>
      <c r="D1473" s="45" t="s">
        <v>43</v>
      </c>
      <c r="E1473" s="118">
        <v>0.18390000000000001</v>
      </c>
      <c r="F1473" s="75">
        <v>19.07</v>
      </c>
      <c r="G1473" s="119">
        <v>3.51</v>
      </c>
    </row>
    <row r="1474" spans="1:7" ht="25.5">
      <c r="A1474" s="120" t="s">
        <v>927</v>
      </c>
      <c r="B1474" s="44" t="s">
        <v>928</v>
      </c>
      <c r="C1474" s="45" t="s">
        <v>41</v>
      </c>
      <c r="D1474" s="45" t="s">
        <v>43</v>
      </c>
      <c r="E1474" s="118">
        <v>0.18390000000000001</v>
      </c>
      <c r="F1474" s="75">
        <v>22.25</v>
      </c>
      <c r="G1474" s="119">
        <v>4.09</v>
      </c>
    </row>
    <row r="1475" spans="1:7">
      <c r="A1475" s="200" t="s">
        <v>723</v>
      </c>
      <c r="B1475" s="201"/>
      <c r="C1475" s="201"/>
      <c r="D1475" s="201"/>
      <c r="E1475" s="201"/>
      <c r="F1475" s="201"/>
      <c r="G1475" s="121">
        <v>4.55</v>
      </c>
    </row>
    <row r="1476" spans="1:7">
      <c r="A1476" s="200" t="s">
        <v>724</v>
      </c>
      <c r="B1476" s="201"/>
      <c r="C1476" s="201"/>
      <c r="D1476" s="201"/>
      <c r="E1476" s="201"/>
      <c r="F1476" s="201"/>
      <c r="G1476" s="121">
        <v>17.36</v>
      </c>
    </row>
    <row r="1477" spans="1:7">
      <c r="A1477" s="200" t="s">
        <v>725</v>
      </c>
      <c r="B1477" s="201"/>
      <c r="C1477" s="201"/>
      <c r="D1477" s="201"/>
      <c r="E1477" s="201"/>
      <c r="F1477" s="201"/>
      <c r="G1477" s="122">
        <v>21.91</v>
      </c>
    </row>
    <row r="1478" spans="1:7">
      <c r="A1478" s="200" t="s">
        <v>726</v>
      </c>
      <c r="B1478" s="201"/>
      <c r="C1478" s="201"/>
      <c r="D1478" s="201"/>
      <c r="E1478" s="201"/>
      <c r="F1478" s="201"/>
      <c r="G1478" s="121">
        <v>5.25</v>
      </c>
    </row>
    <row r="1479" spans="1:7">
      <c r="A1479" s="200" t="s">
        <v>727</v>
      </c>
      <c r="B1479" s="201"/>
      <c r="C1479" s="201"/>
      <c r="D1479" s="201"/>
      <c r="E1479" s="201"/>
      <c r="F1479" s="201"/>
      <c r="G1479" s="121">
        <v>5.7099999997764828</v>
      </c>
    </row>
    <row r="1480" spans="1:7">
      <c r="A1480" s="200" t="s">
        <v>728</v>
      </c>
      <c r="B1480" s="201"/>
      <c r="C1480" s="201"/>
      <c r="D1480" s="201"/>
      <c r="E1480" s="201"/>
      <c r="F1480" s="201"/>
      <c r="G1480" s="121">
        <v>0</v>
      </c>
    </row>
    <row r="1481" spans="1:7">
      <c r="A1481" s="200" t="s">
        <v>729</v>
      </c>
      <c r="B1481" s="201"/>
      <c r="C1481" s="201"/>
      <c r="D1481" s="201"/>
      <c r="E1481" s="201"/>
      <c r="F1481" s="201"/>
      <c r="G1481" s="121">
        <v>10.959999999999997</v>
      </c>
    </row>
    <row r="1482" spans="1:7">
      <c r="A1482" s="200" t="s">
        <v>730</v>
      </c>
      <c r="B1482" s="201"/>
      <c r="C1482" s="201"/>
      <c r="D1482" s="201"/>
      <c r="E1482" s="201"/>
      <c r="F1482" s="201"/>
      <c r="G1482" s="122">
        <f>ROUND(G1477+G1481,2)</f>
        <v>32.869999999999997</v>
      </c>
    </row>
    <row r="1483" spans="1:7">
      <c r="A1483" s="200" t="s">
        <v>731</v>
      </c>
      <c r="B1483" s="201"/>
      <c r="C1483" s="201"/>
      <c r="D1483" s="201"/>
      <c r="E1483" s="201"/>
      <c r="F1483" s="201"/>
      <c r="G1483" s="121">
        <v>1</v>
      </c>
    </row>
    <row r="1484" spans="1:7">
      <c r="A1484" s="200" t="s">
        <v>732</v>
      </c>
      <c r="B1484" s="201"/>
      <c r="C1484" s="201"/>
      <c r="D1484" s="201"/>
      <c r="E1484" s="201"/>
      <c r="F1484" s="201"/>
      <c r="G1484" s="122">
        <f>ROUND(G1482*G1483,2)</f>
        <v>32.869999999999997</v>
      </c>
    </row>
    <row r="1485" spans="1:7">
      <c r="A1485" s="202"/>
      <c r="B1485" s="203"/>
      <c r="C1485" s="203"/>
      <c r="D1485" s="203"/>
      <c r="E1485" s="203"/>
      <c r="F1485" s="203"/>
      <c r="G1485" s="204"/>
    </row>
    <row r="1486" spans="1:7" ht="63.75">
      <c r="A1486" s="43" t="s">
        <v>326</v>
      </c>
      <c r="B1486" s="88" t="s">
        <v>327</v>
      </c>
      <c r="C1486" s="117" t="s">
        <v>41</v>
      </c>
      <c r="D1486" s="117" t="s">
        <v>42</v>
      </c>
      <c r="E1486" s="118"/>
      <c r="F1486" s="75"/>
      <c r="G1486" s="119"/>
    </row>
    <row r="1487" spans="1:7" ht="51">
      <c r="A1487" s="120">
        <v>20078</v>
      </c>
      <c r="B1487" s="44" t="s">
        <v>990</v>
      </c>
      <c r="C1487" s="45" t="s">
        <v>778</v>
      </c>
      <c r="D1487" s="45" t="s">
        <v>42</v>
      </c>
      <c r="E1487" s="118">
        <v>0.05</v>
      </c>
      <c r="F1487" s="75">
        <v>24.7</v>
      </c>
      <c r="G1487" s="119">
        <v>1.24</v>
      </c>
    </row>
    <row r="1488" spans="1:7" ht="25.5">
      <c r="A1488" s="120">
        <v>296</v>
      </c>
      <c r="B1488" s="44" t="s">
        <v>991</v>
      </c>
      <c r="C1488" s="45" t="s">
        <v>778</v>
      </c>
      <c r="D1488" s="45" t="s">
        <v>42</v>
      </c>
      <c r="E1488" s="118">
        <v>2</v>
      </c>
      <c r="F1488" s="75">
        <v>1.45</v>
      </c>
      <c r="G1488" s="119">
        <v>2.9</v>
      </c>
    </row>
    <row r="1489" spans="1:7" ht="25.5">
      <c r="A1489" s="120">
        <v>3518</v>
      </c>
      <c r="B1489" s="44" t="s">
        <v>995</v>
      </c>
      <c r="C1489" s="45" t="s">
        <v>778</v>
      </c>
      <c r="D1489" s="45" t="s">
        <v>42</v>
      </c>
      <c r="E1489" s="118">
        <v>1</v>
      </c>
      <c r="F1489" s="75">
        <v>4.09</v>
      </c>
      <c r="G1489" s="119">
        <v>4.09</v>
      </c>
    </row>
    <row r="1490" spans="1:7" ht="38.25">
      <c r="A1490" s="120" t="s">
        <v>754</v>
      </c>
      <c r="B1490" s="44" t="s">
        <v>755</v>
      </c>
      <c r="C1490" s="45" t="s">
        <v>41</v>
      </c>
      <c r="D1490" s="45" t="s">
        <v>43</v>
      </c>
      <c r="E1490" s="118">
        <v>3.4299999999999997E-2</v>
      </c>
      <c r="F1490" s="75">
        <v>19.07</v>
      </c>
      <c r="G1490" s="119">
        <v>0.65</v>
      </c>
    </row>
    <row r="1491" spans="1:7" ht="25.5">
      <c r="A1491" s="120" t="s">
        <v>927</v>
      </c>
      <c r="B1491" s="44" t="s">
        <v>928</v>
      </c>
      <c r="C1491" s="45" t="s">
        <v>41</v>
      </c>
      <c r="D1491" s="45" t="s">
        <v>43</v>
      </c>
      <c r="E1491" s="118">
        <v>3.4299999999999997E-2</v>
      </c>
      <c r="F1491" s="75">
        <v>22.25</v>
      </c>
      <c r="G1491" s="119">
        <v>0.76</v>
      </c>
    </row>
    <row r="1492" spans="1:7">
      <c r="A1492" s="200" t="s">
        <v>723</v>
      </c>
      <c r="B1492" s="201"/>
      <c r="C1492" s="201"/>
      <c r="D1492" s="201"/>
      <c r="E1492" s="201"/>
      <c r="F1492" s="201"/>
      <c r="G1492" s="121">
        <v>0.85</v>
      </c>
    </row>
    <row r="1493" spans="1:7">
      <c r="A1493" s="200" t="s">
        <v>724</v>
      </c>
      <c r="B1493" s="201"/>
      <c r="C1493" s="201"/>
      <c r="D1493" s="201"/>
      <c r="E1493" s="201"/>
      <c r="F1493" s="201"/>
      <c r="G1493" s="121">
        <v>8.7900000000000009</v>
      </c>
    </row>
    <row r="1494" spans="1:7">
      <c r="A1494" s="200" t="s">
        <v>725</v>
      </c>
      <c r="B1494" s="201"/>
      <c r="C1494" s="201"/>
      <c r="D1494" s="201"/>
      <c r="E1494" s="201"/>
      <c r="F1494" s="201"/>
      <c r="G1494" s="122">
        <v>9.64</v>
      </c>
    </row>
    <row r="1495" spans="1:7">
      <c r="A1495" s="200" t="s">
        <v>726</v>
      </c>
      <c r="B1495" s="201"/>
      <c r="C1495" s="201"/>
      <c r="D1495" s="201"/>
      <c r="E1495" s="201"/>
      <c r="F1495" s="201"/>
      <c r="G1495" s="121">
        <v>0.98</v>
      </c>
    </row>
    <row r="1496" spans="1:7">
      <c r="A1496" s="200" t="s">
        <v>727</v>
      </c>
      <c r="B1496" s="201"/>
      <c r="C1496" s="201"/>
      <c r="D1496" s="201"/>
      <c r="E1496" s="201"/>
      <c r="F1496" s="201"/>
      <c r="G1496" s="121">
        <v>2.2299999999999991</v>
      </c>
    </row>
    <row r="1497" spans="1:7">
      <c r="A1497" s="200" t="s">
        <v>728</v>
      </c>
      <c r="B1497" s="201"/>
      <c r="C1497" s="201"/>
      <c r="D1497" s="201"/>
      <c r="E1497" s="201"/>
      <c r="F1497" s="201"/>
      <c r="G1497" s="121">
        <v>0</v>
      </c>
    </row>
    <row r="1498" spans="1:7">
      <c r="A1498" s="200" t="s">
        <v>729</v>
      </c>
      <c r="B1498" s="201"/>
      <c r="C1498" s="201"/>
      <c r="D1498" s="201"/>
      <c r="E1498" s="201"/>
      <c r="F1498" s="201"/>
      <c r="G1498" s="121">
        <v>3.2099999999999991</v>
      </c>
    </row>
    <row r="1499" spans="1:7">
      <c r="A1499" s="200" t="s">
        <v>730</v>
      </c>
      <c r="B1499" s="201"/>
      <c r="C1499" s="201"/>
      <c r="D1499" s="201"/>
      <c r="E1499" s="201"/>
      <c r="F1499" s="201"/>
      <c r="G1499" s="122">
        <f>ROUND(G1494+G1498,2)</f>
        <v>12.85</v>
      </c>
    </row>
    <row r="1500" spans="1:7">
      <c r="A1500" s="200" t="s">
        <v>731</v>
      </c>
      <c r="B1500" s="201"/>
      <c r="C1500" s="201"/>
      <c r="D1500" s="201"/>
      <c r="E1500" s="201"/>
      <c r="F1500" s="201"/>
      <c r="G1500" s="121">
        <v>1</v>
      </c>
    </row>
    <row r="1501" spans="1:7">
      <c r="A1501" s="200" t="s">
        <v>732</v>
      </c>
      <c r="B1501" s="201"/>
      <c r="C1501" s="201"/>
      <c r="D1501" s="201"/>
      <c r="E1501" s="201"/>
      <c r="F1501" s="201"/>
      <c r="G1501" s="122">
        <f>ROUND(G1499*G1500,2)</f>
        <v>12.85</v>
      </c>
    </row>
    <row r="1502" spans="1:7">
      <c r="A1502" s="202"/>
      <c r="B1502" s="203"/>
      <c r="C1502" s="203"/>
      <c r="D1502" s="203"/>
      <c r="E1502" s="203"/>
      <c r="F1502" s="203"/>
      <c r="G1502" s="204"/>
    </row>
    <row r="1503" spans="1:7" ht="51">
      <c r="A1503" s="43" t="s">
        <v>328</v>
      </c>
      <c r="B1503" s="88" t="s">
        <v>329</v>
      </c>
      <c r="C1503" s="117" t="s">
        <v>41</v>
      </c>
      <c r="D1503" s="117" t="s">
        <v>42</v>
      </c>
      <c r="E1503" s="118"/>
      <c r="F1503" s="75"/>
      <c r="G1503" s="119"/>
    </row>
    <row r="1504" spans="1:7" ht="51">
      <c r="A1504" s="120" t="s">
        <v>996</v>
      </c>
      <c r="B1504" s="44" t="s">
        <v>997</v>
      </c>
      <c r="C1504" s="45" t="s">
        <v>41</v>
      </c>
      <c r="D1504" s="45" t="s">
        <v>48</v>
      </c>
      <c r="E1504" s="118">
        <v>0.1585</v>
      </c>
      <c r="F1504" s="75">
        <v>595.66999999999996</v>
      </c>
      <c r="G1504" s="119">
        <v>94.41</v>
      </c>
    </row>
    <row r="1505" spans="1:7" ht="38.25">
      <c r="A1505" s="120" t="s">
        <v>998</v>
      </c>
      <c r="B1505" s="44" t="s">
        <v>999</v>
      </c>
      <c r="C1505" s="45" t="s">
        <v>41</v>
      </c>
      <c r="D1505" s="45" t="s">
        <v>47</v>
      </c>
      <c r="E1505" s="118">
        <v>1.21</v>
      </c>
      <c r="F1505" s="75">
        <v>5.12</v>
      </c>
      <c r="G1505" s="119">
        <v>6.19</v>
      </c>
    </row>
    <row r="1506" spans="1:7" ht="38.25">
      <c r="A1506" s="120">
        <v>2692</v>
      </c>
      <c r="B1506" s="44" t="s">
        <v>822</v>
      </c>
      <c r="C1506" s="45" t="s">
        <v>778</v>
      </c>
      <c r="D1506" s="45" t="s">
        <v>823</v>
      </c>
      <c r="E1506" s="118">
        <v>6.7999999999999996E-3</v>
      </c>
      <c r="F1506" s="75">
        <v>6.64</v>
      </c>
      <c r="G1506" s="119">
        <v>0.05</v>
      </c>
    </row>
    <row r="1507" spans="1:7" ht="25.5">
      <c r="A1507" s="120">
        <v>4491</v>
      </c>
      <c r="B1507" s="44" t="s">
        <v>777</v>
      </c>
      <c r="C1507" s="45" t="s">
        <v>778</v>
      </c>
      <c r="D1507" s="45" t="s">
        <v>50</v>
      </c>
      <c r="E1507" s="118">
        <v>0.14799999999999999</v>
      </c>
      <c r="F1507" s="75">
        <v>7.34</v>
      </c>
      <c r="G1507" s="119">
        <v>1.0900000000000001</v>
      </c>
    </row>
    <row r="1508" spans="1:7" ht="25.5">
      <c r="A1508" s="120">
        <v>4517</v>
      </c>
      <c r="B1508" s="44" t="s">
        <v>824</v>
      </c>
      <c r="C1508" s="45" t="s">
        <v>778</v>
      </c>
      <c r="D1508" s="45" t="s">
        <v>50</v>
      </c>
      <c r="E1508" s="118">
        <v>0.17599999999999999</v>
      </c>
      <c r="F1508" s="75">
        <v>2.56</v>
      </c>
      <c r="G1508" s="119">
        <v>0.45</v>
      </c>
    </row>
    <row r="1509" spans="1:7" ht="25.5">
      <c r="A1509" s="120">
        <v>5069</v>
      </c>
      <c r="B1509" s="44" t="s">
        <v>797</v>
      </c>
      <c r="C1509" s="45" t="s">
        <v>778</v>
      </c>
      <c r="D1509" s="45" t="s">
        <v>49</v>
      </c>
      <c r="E1509" s="118">
        <v>1.5599999999999999E-2</v>
      </c>
      <c r="F1509" s="75">
        <v>12.44</v>
      </c>
      <c r="G1509" s="119">
        <v>0.19</v>
      </c>
    </row>
    <row r="1510" spans="1:7" ht="89.25">
      <c r="A1510" s="120" t="s">
        <v>1000</v>
      </c>
      <c r="B1510" s="44" t="s">
        <v>1001</v>
      </c>
      <c r="C1510" s="45" t="s">
        <v>41</v>
      </c>
      <c r="D1510" s="45" t="s">
        <v>753</v>
      </c>
      <c r="E1510" s="118">
        <v>1.3599999999999999E-2</v>
      </c>
      <c r="F1510" s="75">
        <v>139.31</v>
      </c>
      <c r="G1510" s="119">
        <v>1.89</v>
      </c>
    </row>
    <row r="1511" spans="1:7" ht="89.25">
      <c r="A1511" s="120" t="s">
        <v>1002</v>
      </c>
      <c r="B1511" s="44" t="s">
        <v>1003</v>
      </c>
      <c r="C1511" s="45" t="s">
        <v>41</v>
      </c>
      <c r="D1511" s="45" t="s">
        <v>750</v>
      </c>
      <c r="E1511" s="118">
        <v>2.76E-2</v>
      </c>
      <c r="F1511" s="75">
        <v>55.14</v>
      </c>
      <c r="G1511" s="119">
        <v>1.52</v>
      </c>
    </row>
    <row r="1512" spans="1:7" ht="38.25">
      <c r="A1512" s="120">
        <v>6193</v>
      </c>
      <c r="B1512" s="44" t="s">
        <v>826</v>
      </c>
      <c r="C1512" s="45" t="s">
        <v>778</v>
      </c>
      <c r="D1512" s="45" t="s">
        <v>50</v>
      </c>
      <c r="E1512" s="118">
        <v>0.55200000000000005</v>
      </c>
      <c r="F1512" s="75">
        <v>21.19</v>
      </c>
      <c r="G1512" s="119">
        <v>11.7</v>
      </c>
    </row>
    <row r="1513" spans="1:7" ht="25.5">
      <c r="A1513" s="120">
        <v>7258</v>
      </c>
      <c r="B1513" s="44" t="s">
        <v>1004</v>
      </c>
      <c r="C1513" s="45" t="s">
        <v>778</v>
      </c>
      <c r="D1513" s="45" t="s">
        <v>42</v>
      </c>
      <c r="E1513" s="118">
        <v>168.21899999999999</v>
      </c>
      <c r="F1513" s="75">
        <v>0.54</v>
      </c>
      <c r="G1513" s="119">
        <v>90.84</v>
      </c>
    </row>
    <row r="1514" spans="1:7" ht="51">
      <c r="A1514" s="120" t="s">
        <v>1005</v>
      </c>
      <c r="B1514" s="44" t="s">
        <v>1006</v>
      </c>
      <c r="C1514" s="45" t="s">
        <v>41</v>
      </c>
      <c r="D1514" s="45" t="s">
        <v>48</v>
      </c>
      <c r="E1514" s="118">
        <v>1.9599999999999999E-2</v>
      </c>
      <c r="F1514" s="75">
        <v>385.23</v>
      </c>
      <c r="G1514" s="119">
        <v>7.55</v>
      </c>
    </row>
    <row r="1515" spans="1:7" ht="25.5">
      <c r="A1515" s="120" t="s">
        <v>758</v>
      </c>
      <c r="B1515" s="44" t="s">
        <v>759</v>
      </c>
      <c r="C1515" s="45" t="s">
        <v>41</v>
      </c>
      <c r="D1515" s="45" t="s">
        <v>43</v>
      </c>
      <c r="E1515" s="118">
        <v>6.8139000000000003</v>
      </c>
      <c r="F1515" s="75">
        <v>20.61</v>
      </c>
      <c r="G1515" s="119">
        <v>140.44999999999999</v>
      </c>
    </row>
    <row r="1516" spans="1:7" ht="25.5">
      <c r="A1516" s="120" t="s">
        <v>760</v>
      </c>
      <c r="B1516" s="44" t="s">
        <v>761</v>
      </c>
      <c r="C1516" s="45" t="s">
        <v>41</v>
      </c>
      <c r="D1516" s="45" t="s">
        <v>43</v>
      </c>
      <c r="E1516" s="118">
        <v>5.3537999999999997</v>
      </c>
      <c r="F1516" s="75">
        <v>18.559999999999999</v>
      </c>
      <c r="G1516" s="119">
        <v>99.38</v>
      </c>
    </row>
    <row r="1517" spans="1:7" ht="51">
      <c r="A1517" s="120" t="s">
        <v>1007</v>
      </c>
      <c r="B1517" s="44" t="s">
        <v>1008</v>
      </c>
      <c r="C1517" s="45" t="s">
        <v>41</v>
      </c>
      <c r="D1517" s="45" t="s">
        <v>48</v>
      </c>
      <c r="E1517" s="118">
        <v>0.1163</v>
      </c>
      <c r="F1517" s="75">
        <v>376.52</v>
      </c>
      <c r="G1517" s="119">
        <v>43.79</v>
      </c>
    </row>
    <row r="1518" spans="1:7" ht="38.25">
      <c r="A1518" s="120" t="s">
        <v>1009</v>
      </c>
      <c r="B1518" s="44" t="s">
        <v>1010</v>
      </c>
      <c r="C1518" s="45" t="s">
        <v>41</v>
      </c>
      <c r="D1518" s="45" t="s">
        <v>48</v>
      </c>
      <c r="E1518" s="118">
        <v>7.0000000000000007E-2</v>
      </c>
      <c r="F1518" s="75">
        <v>1946.27</v>
      </c>
      <c r="G1518" s="119">
        <v>136.24</v>
      </c>
    </row>
    <row r="1519" spans="1:7">
      <c r="A1519" s="200" t="s">
        <v>723</v>
      </c>
      <c r="B1519" s="201"/>
      <c r="C1519" s="201"/>
      <c r="D1519" s="201"/>
      <c r="E1519" s="201"/>
      <c r="F1519" s="201"/>
      <c r="G1519" s="121">
        <v>191.65</v>
      </c>
    </row>
    <row r="1520" spans="1:7">
      <c r="A1520" s="200" t="s">
        <v>724</v>
      </c>
      <c r="B1520" s="201"/>
      <c r="C1520" s="201"/>
      <c r="D1520" s="201"/>
      <c r="E1520" s="201"/>
      <c r="F1520" s="201"/>
      <c r="G1520" s="121">
        <v>444.09000000000003</v>
      </c>
    </row>
    <row r="1521" spans="1:7">
      <c r="A1521" s="200" t="s">
        <v>725</v>
      </c>
      <c r="B1521" s="201"/>
      <c r="C1521" s="201"/>
      <c r="D1521" s="201"/>
      <c r="E1521" s="201"/>
      <c r="F1521" s="201"/>
      <c r="G1521" s="122">
        <v>635.74</v>
      </c>
    </row>
    <row r="1522" spans="1:7">
      <c r="A1522" s="200" t="s">
        <v>726</v>
      </c>
      <c r="B1522" s="201"/>
      <c r="C1522" s="201"/>
      <c r="D1522" s="201"/>
      <c r="E1522" s="201"/>
      <c r="F1522" s="201"/>
      <c r="G1522" s="121">
        <v>221.31</v>
      </c>
    </row>
    <row r="1523" spans="1:7">
      <c r="A1523" s="200" t="s">
        <v>727</v>
      </c>
      <c r="B1523" s="201"/>
      <c r="C1523" s="201"/>
      <c r="D1523" s="201"/>
      <c r="E1523" s="201"/>
      <c r="F1523" s="201"/>
      <c r="G1523" s="121">
        <v>179.98</v>
      </c>
    </row>
    <row r="1524" spans="1:7">
      <c r="A1524" s="200" t="s">
        <v>728</v>
      </c>
      <c r="B1524" s="201"/>
      <c r="C1524" s="201"/>
      <c r="D1524" s="201"/>
      <c r="E1524" s="201"/>
      <c r="F1524" s="201"/>
      <c r="G1524" s="121">
        <v>0</v>
      </c>
    </row>
    <row r="1525" spans="1:7">
      <c r="A1525" s="200" t="s">
        <v>729</v>
      </c>
      <c r="B1525" s="201"/>
      <c r="C1525" s="201"/>
      <c r="D1525" s="201"/>
      <c r="E1525" s="201"/>
      <c r="F1525" s="201"/>
      <c r="G1525" s="121">
        <v>401.28999999999996</v>
      </c>
    </row>
    <row r="1526" spans="1:7">
      <c r="A1526" s="200" t="s">
        <v>730</v>
      </c>
      <c r="B1526" s="201"/>
      <c r="C1526" s="201"/>
      <c r="D1526" s="201"/>
      <c r="E1526" s="201"/>
      <c r="F1526" s="201"/>
      <c r="G1526" s="122">
        <f>ROUND(G1521+G1525,2)</f>
        <v>1037.03</v>
      </c>
    </row>
    <row r="1527" spans="1:7">
      <c r="A1527" s="200" t="s">
        <v>731</v>
      </c>
      <c r="B1527" s="201"/>
      <c r="C1527" s="201"/>
      <c r="D1527" s="201"/>
      <c r="E1527" s="201"/>
      <c r="F1527" s="201"/>
      <c r="G1527" s="121">
        <v>2</v>
      </c>
    </row>
    <row r="1528" spans="1:7">
      <c r="A1528" s="200" t="s">
        <v>732</v>
      </c>
      <c r="B1528" s="201"/>
      <c r="C1528" s="201"/>
      <c r="D1528" s="201"/>
      <c r="E1528" s="201"/>
      <c r="F1528" s="201"/>
      <c r="G1528" s="122">
        <f>ROUND(G1526*G1527,2)</f>
        <v>2074.06</v>
      </c>
    </row>
    <row r="1529" spans="1:7">
      <c r="A1529" s="202"/>
      <c r="B1529" s="203"/>
      <c r="C1529" s="203"/>
      <c r="D1529" s="203"/>
      <c r="E1529" s="203"/>
      <c r="F1529" s="203"/>
      <c r="G1529" s="204"/>
    </row>
    <row r="1530" spans="1:7" ht="63.75">
      <c r="A1530" s="43" t="s">
        <v>330</v>
      </c>
      <c r="B1530" s="88" t="s">
        <v>331</v>
      </c>
      <c r="C1530" s="117" t="s">
        <v>41</v>
      </c>
      <c r="D1530" s="117" t="s">
        <v>42</v>
      </c>
      <c r="E1530" s="118"/>
      <c r="F1530" s="75"/>
      <c r="G1530" s="119"/>
    </row>
    <row r="1531" spans="1:7" ht="38.25">
      <c r="A1531" s="120">
        <v>10908</v>
      </c>
      <c r="B1531" s="44" t="s">
        <v>1011</v>
      </c>
      <c r="C1531" s="45" t="s">
        <v>778</v>
      </c>
      <c r="D1531" s="45" t="s">
        <v>42</v>
      </c>
      <c r="E1531" s="118">
        <v>1</v>
      </c>
      <c r="F1531" s="75">
        <v>20.58</v>
      </c>
      <c r="G1531" s="119">
        <v>20.58</v>
      </c>
    </row>
    <row r="1532" spans="1:7" ht="51">
      <c r="A1532" s="120">
        <v>20078</v>
      </c>
      <c r="B1532" s="44" t="s">
        <v>990</v>
      </c>
      <c r="C1532" s="45" t="s">
        <v>778</v>
      </c>
      <c r="D1532" s="45" t="s">
        <v>42</v>
      </c>
      <c r="E1532" s="118">
        <v>0.14000000000000001</v>
      </c>
      <c r="F1532" s="75">
        <v>24.7</v>
      </c>
      <c r="G1532" s="119">
        <v>3.46</v>
      </c>
    </row>
    <row r="1533" spans="1:7" ht="25.5">
      <c r="A1533" s="120">
        <v>296</v>
      </c>
      <c r="B1533" s="44" t="s">
        <v>991</v>
      </c>
      <c r="C1533" s="45" t="s">
        <v>778</v>
      </c>
      <c r="D1533" s="45" t="s">
        <v>42</v>
      </c>
      <c r="E1533" s="118">
        <v>1</v>
      </c>
      <c r="F1533" s="75">
        <v>1.45</v>
      </c>
      <c r="G1533" s="119">
        <v>1.45</v>
      </c>
    </row>
    <row r="1534" spans="1:7" ht="25.5">
      <c r="A1534" s="120">
        <v>301</v>
      </c>
      <c r="B1534" s="44" t="s">
        <v>993</v>
      </c>
      <c r="C1534" s="45" t="s">
        <v>778</v>
      </c>
      <c r="D1534" s="45" t="s">
        <v>42</v>
      </c>
      <c r="E1534" s="118">
        <v>2</v>
      </c>
      <c r="F1534" s="75">
        <v>2.58</v>
      </c>
      <c r="G1534" s="119">
        <v>5.16</v>
      </c>
    </row>
    <row r="1535" spans="1:7" ht="38.25">
      <c r="A1535" s="120" t="s">
        <v>754</v>
      </c>
      <c r="B1535" s="44" t="s">
        <v>755</v>
      </c>
      <c r="C1535" s="45" t="s">
        <v>41</v>
      </c>
      <c r="D1535" s="45" t="s">
        <v>43</v>
      </c>
      <c r="E1535" s="118">
        <v>0.23250000000000001</v>
      </c>
      <c r="F1535" s="75">
        <v>19.07</v>
      </c>
      <c r="G1535" s="119">
        <v>4.43</v>
      </c>
    </row>
    <row r="1536" spans="1:7" ht="25.5">
      <c r="A1536" s="120" t="s">
        <v>927</v>
      </c>
      <c r="B1536" s="44" t="s">
        <v>928</v>
      </c>
      <c r="C1536" s="45" t="s">
        <v>41</v>
      </c>
      <c r="D1536" s="45" t="s">
        <v>43</v>
      </c>
      <c r="E1536" s="118">
        <v>0.23250000000000001</v>
      </c>
      <c r="F1536" s="75">
        <v>22.25</v>
      </c>
      <c r="G1536" s="119">
        <v>5.17</v>
      </c>
    </row>
    <row r="1537" spans="1:7">
      <c r="A1537" s="200" t="s">
        <v>723</v>
      </c>
      <c r="B1537" s="201"/>
      <c r="C1537" s="201"/>
      <c r="D1537" s="201"/>
      <c r="E1537" s="201"/>
      <c r="F1537" s="201"/>
      <c r="G1537" s="121">
        <v>5.75</v>
      </c>
    </row>
    <row r="1538" spans="1:7">
      <c r="A1538" s="200" t="s">
        <v>724</v>
      </c>
      <c r="B1538" s="201"/>
      <c r="C1538" s="201"/>
      <c r="D1538" s="201"/>
      <c r="E1538" s="201"/>
      <c r="F1538" s="201"/>
      <c r="G1538" s="121">
        <v>34.5</v>
      </c>
    </row>
    <row r="1539" spans="1:7">
      <c r="A1539" s="200" t="s">
        <v>725</v>
      </c>
      <c r="B1539" s="201"/>
      <c r="C1539" s="201"/>
      <c r="D1539" s="201"/>
      <c r="E1539" s="201"/>
      <c r="F1539" s="201"/>
      <c r="G1539" s="122">
        <v>40.25</v>
      </c>
    </row>
    <row r="1540" spans="1:7">
      <c r="A1540" s="200" t="s">
        <v>726</v>
      </c>
      <c r="B1540" s="201"/>
      <c r="C1540" s="201"/>
      <c r="D1540" s="201"/>
      <c r="E1540" s="201"/>
      <c r="F1540" s="201"/>
      <c r="G1540" s="121">
        <v>6.64</v>
      </c>
    </row>
    <row r="1541" spans="1:7">
      <c r="A1541" s="200" t="s">
        <v>727</v>
      </c>
      <c r="B1541" s="201"/>
      <c r="C1541" s="201"/>
      <c r="D1541" s="201"/>
      <c r="E1541" s="201"/>
      <c r="F1541" s="201"/>
      <c r="G1541" s="121">
        <v>9.8500000000000032</v>
      </c>
    </row>
    <row r="1542" spans="1:7">
      <c r="A1542" s="200" t="s">
        <v>728</v>
      </c>
      <c r="B1542" s="201"/>
      <c r="C1542" s="201"/>
      <c r="D1542" s="201"/>
      <c r="E1542" s="201"/>
      <c r="F1542" s="201"/>
      <c r="G1542" s="121">
        <v>0</v>
      </c>
    </row>
    <row r="1543" spans="1:7">
      <c r="A1543" s="200" t="s">
        <v>729</v>
      </c>
      <c r="B1543" s="201"/>
      <c r="C1543" s="201"/>
      <c r="D1543" s="201"/>
      <c r="E1543" s="201"/>
      <c r="F1543" s="201"/>
      <c r="G1543" s="121">
        <v>16.490000000000002</v>
      </c>
    </row>
    <row r="1544" spans="1:7">
      <c r="A1544" s="200" t="s">
        <v>730</v>
      </c>
      <c r="B1544" s="201"/>
      <c r="C1544" s="201"/>
      <c r="D1544" s="201"/>
      <c r="E1544" s="201"/>
      <c r="F1544" s="201"/>
      <c r="G1544" s="122">
        <f>ROUND(G1539+G1543,2)</f>
        <v>56.74</v>
      </c>
    </row>
    <row r="1545" spans="1:7">
      <c r="A1545" s="200" t="s">
        <v>731</v>
      </c>
      <c r="B1545" s="201"/>
      <c r="C1545" s="201"/>
      <c r="D1545" s="201"/>
      <c r="E1545" s="201"/>
      <c r="F1545" s="201"/>
      <c r="G1545" s="121">
        <v>1</v>
      </c>
    </row>
    <row r="1546" spans="1:7">
      <c r="A1546" s="200" t="s">
        <v>732</v>
      </c>
      <c r="B1546" s="201"/>
      <c r="C1546" s="201"/>
      <c r="D1546" s="201"/>
      <c r="E1546" s="201"/>
      <c r="F1546" s="201"/>
      <c r="G1546" s="122">
        <f>ROUND(G1544*G1545,2)</f>
        <v>56.74</v>
      </c>
    </row>
    <row r="1547" spans="1:7">
      <c r="A1547" s="202"/>
      <c r="B1547" s="203"/>
      <c r="C1547" s="203"/>
      <c r="D1547" s="203"/>
      <c r="E1547" s="203"/>
      <c r="F1547" s="203"/>
      <c r="G1547" s="204"/>
    </row>
    <row r="1548" spans="1:7" ht="38.25">
      <c r="A1548" s="43" t="s">
        <v>332</v>
      </c>
      <c r="B1548" s="88" t="s">
        <v>333</v>
      </c>
      <c r="C1548" s="117" t="s">
        <v>41</v>
      </c>
      <c r="D1548" s="117" t="s">
        <v>42</v>
      </c>
      <c r="E1548" s="118"/>
      <c r="F1548" s="75"/>
      <c r="G1548" s="119"/>
    </row>
    <row r="1549" spans="1:7">
      <c r="A1549" s="120" t="s">
        <v>1012</v>
      </c>
      <c r="B1549" s="44" t="s">
        <v>1013</v>
      </c>
      <c r="C1549" s="45" t="s">
        <v>778</v>
      </c>
      <c r="D1549" s="45" t="s">
        <v>42</v>
      </c>
      <c r="E1549" s="118">
        <v>1</v>
      </c>
      <c r="F1549" s="75">
        <v>36.44</v>
      </c>
      <c r="G1549" s="119">
        <v>36.44</v>
      </c>
    </row>
    <row r="1550" spans="1:7" ht="25.5">
      <c r="A1550" s="120" t="s">
        <v>1014</v>
      </c>
      <c r="B1550" s="44" t="s">
        <v>1015</v>
      </c>
      <c r="C1550" s="45" t="s">
        <v>778</v>
      </c>
      <c r="D1550" s="45" t="s">
        <v>42</v>
      </c>
      <c r="E1550" s="118">
        <v>1</v>
      </c>
      <c r="F1550" s="75">
        <v>22.76</v>
      </c>
      <c r="G1550" s="119">
        <v>22.76</v>
      </c>
    </row>
    <row r="1551" spans="1:7" ht="38.25">
      <c r="A1551" s="120" t="s">
        <v>754</v>
      </c>
      <c r="B1551" s="44" t="s">
        <v>755</v>
      </c>
      <c r="C1551" s="45" t="s">
        <v>41</v>
      </c>
      <c r="D1551" s="45" t="s">
        <v>43</v>
      </c>
      <c r="E1551" s="118">
        <v>0.4</v>
      </c>
      <c r="F1551" s="75">
        <v>19.07</v>
      </c>
      <c r="G1551" s="119">
        <v>7.63</v>
      </c>
    </row>
    <row r="1552" spans="1:7" ht="25.5">
      <c r="A1552" s="120" t="s">
        <v>927</v>
      </c>
      <c r="B1552" s="44" t="s">
        <v>928</v>
      </c>
      <c r="C1552" s="45" t="s">
        <v>41</v>
      </c>
      <c r="D1552" s="45" t="s">
        <v>43</v>
      </c>
      <c r="E1552" s="118">
        <v>0.4</v>
      </c>
      <c r="F1552" s="75">
        <v>22.25</v>
      </c>
      <c r="G1552" s="119">
        <v>8.9</v>
      </c>
    </row>
    <row r="1553" spans="1:7">
      <c r="A1553" s="200" t="s">
        <v>723</v>
      </c>
      <c r="B1553" s="201"/>
      <c r="C1553" s="201"/>
      <c r="D1553" s="201"/>
      <c r="E1553" s="201"/>
      <c r="F1553" s="201"/>
      <c r="G1553" s="121">
        <v>9.89</v>
      </c>
    </row>
    <row r="1554" spans="1:7">
      <c r="A1554" s="200" t="s">
        <v>724</v>
      </c>
      <c r="B1554" s="201"/>
      <c r="C1554" s="201"/>
      <c r="D1554" s="201"/>
      <c r="E1554" s="201"/>
      <c r="F1554" s="201"/>
      <c r="G1554" s="121">
        <v>65.84</v>
      </c>
    </row>
    <row r="1555" spans="1:7">
      <c r="A1555" s="200" t="s">
        <v>725</v>
      </c>
      <c r="B1555" s="201"/>
      <c r="C1555" s="201"/>
      <c r="D1555" s="201"/>
      <c r="E1555" s="201"/>
      <c r="F1555" s="201"/>
      <c r="G1555" s="122">
        <v>75.73</v>
      </c>
    </row>
    <row r="1556" spans="1:7">
      <c r="A1556" s="200" t="s">
        <v>726</v>
      </c>
      <c r="B1556" s="201"/>
      <c r="C1556" s="201"/>
      <c r="D1556" s="201"/>
      <c r="E1556" s="201"/>
      <c r="F1556" s="201"/>
      <c r="G1556" s="121">
        <v>11.43</v>
      </c>
    </row>
    <row r="1557" spans="1:7">
      <c r="A1557" s="200" t="s">
        <v>727</v>
      </c>
      <c r="B1557" s="201"/>
      <c r="C1557" s="201"/>
      <c r="D1557" s="201"/>
      <c r="E1557" s="201"/>
      <c r="F1557" s="201"/>
      <c r="G1557" s="121">
        <v>18.29999999999999</v>
      </c>
    </row>
    <row r="1558" spans="1:7">
      <c r="A1558" s="200" t="s">
        <v>728</v>
      </c>
      <c r="B1558" s="201"/>
      <c r="C1558" s="201"/>
      <c r="D1558" s="201"/>
      <c r="E1558" s="201"/>
      <c r="F1558" s="201"/>
      <c r="G1558" s="121">
        <v>0</v>
      </c>
    </row>
    <row r="1559" spans="1:7">
      <c r="A1559" s="200" t="s">
        <v>729</v>
      </c>
      <c r="B1559" s="201"/>
      <c r="C1559" s="201"/>
      <c r="D1559" s="201"/>
      <c r="E1559" s="201"/>
      <c r="F1559" s="201"/>
      <c r="G1559" s="121">
        <v>29.72999999999999</v>
      </c>
    </row>
    <row r="1560" spans="1:7">
      <c r="A1560" s="200" t="s">
        <v>730</v>
      </c>
      <c r="B1560" s="201"/>
      <c r="C1560" s="201"/>
      <c r="D1560" s="201"/>
      <c r="E1560" s="201"/>
      <c r="F1560" s="201"/>
      <c r="G1560" s="122">
        <f>ROUND(G1555+G1559,2)</f>
        <v>105.46</v>
      </c>
    </row>
    <row r="1561" spans="1:7">
      <c r="A1561" s="200" t="s">
        <v>731</v>
      </c>
      <c r="B1561" s="201"/>
      <c r="C1561" s="201"/>
      <c r="D1561" s="201"/>
      <c r="E1561" s="201"/>
      <c r="F1561" s="201"/>
      <c r="G1561" s="121">
        <v>1</v>
      </c>
    </row>
    <row r="1562" spans="1:7">
      <c r="A1562" s="200" t="s">
        <v>732</v>
      </c>
      <c r="B1562" s="201"/>
      <c r="C1562" s="201"/>
      <c r="D1562" s="201"/>
      <c r="E1562" s="201"/>
      <c r="F1562" s="201"/>
      <c r="G1562" s="122">
        <f>ROUND(G1560*G1561,2)</f>
        <v>105.46</v>
      </c>
    </row>
    <row r="1563" spans="1:7">
      <c r="A1563" s="202"/>
      <c r="B1563" s="203"/>
      <c r="C1563" s="203"/>
      <c r="D1563" s="203"/>
      <c r="E1563" s="203"/>
      <c r="F1563" s="203"/>
      <c r="G1563" s="204"/>
    </row>
    <row r="1564" spans="1:7">
      <c r="A1564" s="43" t="s">
        <v>334</v>
      </c>
      <c r="B1564" s="205" t="s">
        <v>335</v>
      </c>
      <c r="C1564" s="205"/>
      <c r="D1564" s="205"/>
      <c r="E1564" s="205"/>
      <c r="F1564" s="205"/>
      <c r="G1564" s="206"/>
    </row>
    <row r="1565" spans="1:7" ht="51">
      <c r="A1565" s="43" t="s">
        <v>336</v>
      </c>
      <c r="B1565" s="88" t="s">
        <v>337</v>
      </c>
      <c r="C1565" s="117" t="s">
        <v>41</v>
      </c>
      <c r="D1565" s="117" t="s">
        <v>42</v>
      </c>
      <c r="E1565" s="118"/>
      <c r="F1565" s="75"/>
      <c r="G1565" s="119"/>
    </row>
    <row r="1566" spans="1:7" ht="38.25">
      <c r="A1566" s="120">
        <v>11773</v>
      </c>
      <c r="B1566" s="44" t="s">
        <v>1016</v>
      </c>
      <c r="C1566" s="45" t="s">
        <v>778</v>
      </c>
      <c r="D1566" s="45" t="s">
        <v>42</v>
      </c>
      <c r="E1566" s="118">
        <v>1</v>
      </c>
      <c r="F1566" s="75">
        <v>103.82</v>
      </c>
      <c r="G1566" s="119">
        <v>103.82</v>
      </c>
    </row>
    <row r="1567" spans="1:7" ht="25.5">
      <c r="A1567" s="120">
        <v>3146</v>
      </c>
      <c r="B1567" s="44" t="s">
        <v>1017</v>
      </c>
      <c r="C1567" s="45" t="s">
        <v>778</v>
      </c>
      <c r="D1567" s="45" t="s">
        <v>42</v>
      </c>
      <c r="E1567" s="118">
        <v>2.1000000000000001E-2</v>
      </c>
      <c r="F1567" s="75">
        <v>2.6</v>
      </c>
      <c r="G1567" s="119">
        <v>0.05</v>
      </c>
    </row>
    <row r="1568" spans="1:7" ht="25.5">
      <c r="A1568" s="120" t="s">
        <v>927</v>
      </c>
      <c r="B1568" s="44" t="s">
        <v>928</v>
      </c>
      <c r="C1568" s="45" t="s">
        <v>41</v>
      </c>
      <c r="D1568" s="45" t="s">
        <v>43</v>
      </c>
      <c r="E1568" s="118">
        <v>0.1164</v>
      </c>
      <c r="F1568" s="75">
        <v>22.25</v>
      </c>
      <c r="G1568" s="119">
        <v>2.59</v>
      </c>
    </row>
    <row r="1569" spans="1:7" ht="25.5">
      <c r="A1569" s="120" t="s">
        <v>760</v>
      </c>
      <c r="B1569" s="44" t="s">
        <v>761</v>
      </c>
      <c r="C1569" s="45" t="s">
        <v>41</v>
      </c>
      <c r="D1569" s="45" t="s">
        <v>43</v>
      </c>
      <c r="E1569" s="118">
        <v>3.6700000000000003E-2</v>
      </c>
      <c r="F1569" s="75">
        <v>18.559999999999999</v>
      </c>
      <c r="G1569" s="119">
        <v>0.68</v>
      </c>
    </row>
    <row r="1570" spans="1:7">
      <c r="A1570" s="200" t="s">
        <v>723</v>
      </c>
      <c r="B1570" s="201"/>
      <c r="C1570" s="201"/>
      <c r="D1570" s="201"/>
      <c r="E1570" s="201"/>
      <c r="F1570" s="201"/>
      <c r="G1570" s="121">
        <v>1.98</v>
      </c>
    </row>
    <row r="1571" spans="1:7">
      <c r="A1571" s="200" t="s">
        <v>724</v>
      </c>
      <c r="B1571" s="201"/>
      <c r="C1571" s="201"/>
      <c r="D1571" s="201"/>
      <c r="E1571" s="201"/>
      <c r="F1571" s="201"/>
      <c r="G1571" s="121">
        <v>105.17</v>
      </c>
    </row>
    <row r="1572" spans="1:7">
      <c r="A1572" s="200" t="s">
        <v>725</v>
      </c>
      <c r="B1572" s="201"/>
      <c r="C1572" s="201"/>
      <c r="D1572" s="201"/>
      <c r="E1572" s="201"/>
      <c r="F1572" s="201"/>
      <c r="G1572" s="122">
        <v>107.15</v>
      </c>
    </row>
    <row r="1573" spans="1:7">
      <c r="A1573" s="200" t="s">
        <v>726</v>
      </c>
      <c r="B1573" s="201"/>
      <c r="C1573" s="201"/>
      <c r="D1573" s="201"/>
      <c r="E1573" s="201"/>
      <c r="F1573" s="201"/>
      <c r="G1573" s="121">
        <v>2.29</v>
      </c>
    </row>
    <row r="1574" spans="1:7">
      <c r="A1574" s="200" t="s">
        <v>727</v>
      </c>
      <c r="B1574" s="201"/>
      <c r="C1574" s="201"/>
      <c r="D1574" s="201"/>
      <c r="E1574" s="201"/>
      <c r="F1574" s="201"/>
      <c r="G1574" s="121">
        <v>22.970000000223518</v>
      </c>
    </row>
    <row r="1575" spans="1:7">
      <c r="A1575" s="200" t="s">
        <v>728</v>
      </c>
      <c r="B1575" s="201"/>
      <c r="C1575" s="201"/>
      <c r="D1575" s="201"/>
      <c r="E1575" s="201"/>
      <c r="F1575" s="201"/>
      <c r="G1575" s="121">
        <v>0</v>
      </c>
    </row>
    <row r="1576" spans="1:7">
      <c r="A1576" s="200" t="s">
        <v>729</v>
      </c>
      <c r="B1576" s="201"/>
      <c r="C1576" s="201"/>
      <c r="D1576" s="201"/>
      <c r="E1576" s="201"/>
      <c r="F1576" s="201"/>
      <c r="G1576" s="121">
        <v>25.259999999999991</v>
      </c>
    </row>
    <row r="1577" spans="1:7">
      <c r="A1577" s="200" t="s">
        <v>730</v>
      </c>
      <c r="B1577" s="201"/>
      <c r="C1577" s="201"/>
      <c r="D1577" s="201"/>
      <c r="E1577" s="201"/>
      <c r="F1577" s="201"/>
      <c r="G1577" s="122">
        <f>ROUND(G1572+G1576,2)</f>
        <v>132.41</v>
      </c>
    </row>
    <row r="1578" spans="1:7">
      <c r="A1578" s="200" t="s">
        <v>731</v>
      </c>
      <c r="B1578" s="201"/>
      <c r="C1578" s="201"/>
      <c r="D1578" s="201"/>
      <c r="E1578" s="201"/>
      <c r="F1578" s="201"/>
      <c r="G1578" s="121">
        <v>1</v>
      </c>
    </row>
    <row r="1579" spans="1:7">
      <c r="A1579" s="200" t="s">
        <v>732</v>
      </c>
      <c r="B1579" s="201"/>
      <c r="C1579" s="201"/>
      <c r="D1579" s="201"/>
      <c r="E1579" s="201"/>
      <c r="F1579" s="201"/>
      <c r="G1579" s="122">
        <f>ROUND(G1577*G1578,2)</f>
        <v>132.41</v>
      </c>
    </row>
    <row r="1580" spans="1:7">
      <c r="A1580" s="202"/>
      <c r="B1580" s="203"/>
      <c r="C1580" s="203"/>
      <c r="D1580" s="203"/>
      <c r="E1580" s="203"/>
      <c r="F1580" s="203"/>
      <c r="G1580" s="204"/>
    </row>
    <row r="1581" spans="1:7" ht="63.75">
      <c r="A1581" s="43" t="s">
        <v>338</v>
      </c>
      <c r="B1581" s="88" t="s">
        <v>339</v>
      </c>
      <c r="C1581" s="117" t="s">
        <v>41</v>
      </c>
      <c r="D1581" s="117" t="s">
        <v>42</v>
      </c>
      <c r="E1581" s="118"/>
      <c r="F1581" s="75"/>
      <c r="G1581" s="119"/>
    </row>
    <row r="1582" spans="1:7" ht="25.5">
      <c r="A1582" s="120" t="s">
        <v>1018</v>
      </c>
      <c r="B1582" s="44" t="s">
        <v>1019</v>
      </c>
      <c r="C1582" s="45" t="s">
        <v>41</v>
      </c>
      <c r="D1582" s="45" t="s">
        <v>42</v>
      </c>
      <c r="E1582" s="118">
        <v>1</v>
      </c>
      <c r="F1582" s="75">
        <v>51.7</v>
      </c>
      <c r="G1582" s="119">
        <v>51.7</v>
      </c>
    </row>
    <row r="1583" spans="1:7" ht="38.25">
      <c r="A1583" s="120" t="s">
        <v>1020</v>
      </c>
      <c r="B1583" s="44" t="s">
        <v>1021</v>
      </c>
      <c r="C1583" s="45" t="s">
        <v>41</v>
      </c>
      <c r="D1583" s="45" t="s">
        <v>42</v>
      </c>
      <c r="E1583" s="118">
        <v>1</v>
      </c>
      <c r="F1583" s="75">
        <v>467.57</v>
      </c>
      <c r="G1583" s="119">
        <v>467.57</v>
      </c>
    </row>
    <row r="1584" spans="1:7">
      <c r="A1584" s="200" t="s">
        <v>723</v>
      </c>
      <c r="B1584" s="201"/>
      <c r="C1584" s="201"/>
      <c r="D1584" s="201"/>
      <c r="E1584" s="201"/>
      <c r="F1584" s="201"/>
      <c r="G1584" s="121">
        <v>17.73</v>
      </c>
    </row>
    <row r="1585" spans="1:7">
      <c r="A1585" s="200" t="s">
        <v>724</v>
      </c>
      <c r="B1585" s="201"/>
      <c r="C1585" s="201"/>
      <c r="D1585" s="201"/>
      <c r="E1585" s="201"/>
      <c r="F1585" s="201"/>
      <c r="G1585" s="121">
        <v>501.53999999999996</v>
      </c>
    </row>
    <row r="1586" spans="1:7">
      <c r="A1586" s="200" t="s">
        <v>725</v>
      </c>
      <c r="B1586" s="201"/>
      <c r="C1586" s="201"/>
      <c r="D1586" s="201"/>
      <c r="E1586" s="201"/>
      <c r="F1586" s="201"/>
      <c r="G1586" s="122">
        <v>519.27</v>
      </c>
    </row>
    <row r="1587" spans="1:7">
      <c r="A1587" s="200" t="s">
        <v>726</v>
      </c>
      <c r="B1587" s="201"/>
      <c r="C1587" s="201"/>
      <c r="D1587" s="201"/>
      <c r="E1587" s="201"/>
      <c r="F1587" s="201"/>
      <c r="G1587" s="121">
        <v>20.47</v>
      </c>
    </row>
    <row r="1588" spans="1:7">
      <c r="A1588" s="200" t="s">
        <v>727</v>
      </c>
      <c r="B1588" s="201"/>
      <c r="C1588" s="201"/>
      <c r="D1588" s="201"/>
      <c r="E1588" s="201"/>
      <c r="F1588" s="201"/>
      <c r="G1588" s="121">
        <v>113.35000000000005</v>
      </c>
    </row>
    <row r="1589" spans="1:7">
      <c r="A1589" s="200" t="s">
        <v>728</v>
      </c>
      <c r="B1589" s="201"/>
      <c r="C1589" s="201"/>
      <c r="D1589" s="201"/>
      <c r="E1589" s="201"/>
      <c r="F1589" s="201"/>
      <c r="G1589" s="121">
        <v>0</v>
      </c>
    </row>
    <row r="1590" spans="1:7">
      <c r="A1590" s="200" t="s">
        <v>729</v>
      </c>
      <c r="B1590" s="201"/>
      <c r="C1590" s="201"/>
      <c r="D1590" s="201"/>
      <c r="E1590" s="201"/>
      <c r="F1590" s="201"/>
      <c r="G1590" s="121">
        <v>133.82000000000005</v>
      </c>
    </row>
    <row r="1591" spans="1:7">
      <c r="A1591" s="200" t="s">
        <v>730</v>
      </c>
      <c r="B1591" s="201"/>
      <c r="C1591" s="201"/>
      <c r="D1591" s="201"/>
      <c r="E1591" s="201"/>
      <c r="F1591" s="201"/>
      <c r="G1591" s="122">
        <f>ROUND(G1586+G1590,2)</f>
        <v>653.09</v>
      </c>
    </row>
    <row r="1592" spans="1:7">
      <c r="A1592" s="200" t="s">
        <v>731</v>
      </c>
      <c r="B1592" s="201"/>
      <c r="C1592" s="201"/>
      <c r="D1592" s="201"/>
      <c r="E1592" s="201"/>
      <c r="F1592" s="201"/>
      <c r="G1592" s="121">
        <v>1</v>
      </c>
    </row>
    <row r="1593" spans="1:7">
      <c r="A1593" s="200" t="s">
        <v>732</v>
      </c>
      <c r="B1593" s="201"/>
      <c r="C1593" s="201"/>
      <c r="D1593" s="201"/>
      <c r="E1593" s="201"/>
      <c r="F1593" s="201"/>
      <c r="G1593" s="122">
        <f>ROUND(G1591*G1592,2)</f>
        <v>653.09</v>
      </c>
    </row>
    <row r="1594" spans="1:7">
      <c r="A1594" s="202"/>
      <c r="B1594" s="203"/>
      <c r="C1594" s="203"/>
      <c r="D1594" s="203"/>
      <c r="E1594" s="203"/>
      <c r="F1594" s="203"/>
      <c r="G1594" s="204"/>
    </row>
    <row r="1595" spans="1:7" ht="89.25">
      <c r="A1595" s="43" t="s">
        <v>340</v>
      </c>
      <c r="B1595" s="88" t="s">
        <v>341</v>
      </c>
      <c r="C1595" s="117" t="s">
        <v>41</v>
      </c>
      <c r="D1595" s="117" t="s">
        <v>42</v>
      </c>
      <c r="E1595" s="118"/>
      <c r="F1595" s="75"/>
      <c r="G1595" s="119"/>
    </row>
    <row r="1596" spans="1:7" ht="38.25">
      <c r="A1596" s="120" t="s">
        <v>1022</v>
      </c>
      <c r="B1596" s="44" t="s">
        <v>1023</v>
      </c>
      <c r="C1596" s="45" t="s">
        <v>41</v>
      </c>
      <c r="D1596" s="45" t="s">
        <v>42</v>
      </c>
      <c r="E1596" s="118">
        <v>1</v>
      </c>
      <c r="F1596" s="75">
        <v>9.89</v>
      </c>
      <c r="G1596" s="119">
        <v>9.89</v>
      </c>
    </row>
    <row r="1597" spans="1:7" ht="25.5">
      <c r="A1597" s="120" t="s">
        <v>1024</v>
      </c>
      <c r="B1597" s="44" t="s">
        <v>1025</v>
      </c>
      <c r="C1597" s="45" t="s">
        <v>41</v>
      </c>
      <c r="D1597" s="45" t="s">
        <v>42</v>
      </c>
      <c r="E1597" s="118">
        <v>1</v>
      </c>
      <c r="F1597" s="75">
        <v>13.24</v>
      </c>
      <c r="G1597" s="119">
        <v>13.24</v>
      </c>
    </row>
    <row r="1598" spans="1:7" ht="38.25">
      <c r="A1598" s="120" t="s">
        <v>1026</v>
      </c>
      <c r="B1598" s="44" t="s">
        <v>1027</v>
      </c>
      <c r="C1598" s="45" t="s">
        <v>41</v>
      </c>
      <c r="D1598" s="45" t="s">
        <v>42</v>
      </c>
      <c r="E1598" s="118">
        <v>1</v>
      </c>
      <c r="F1598" s="75">
        <v>10.86</v>
      </c>
      <c r="G1598" s="119">
        <v>10.86</v>
      </c>
    </row>
    <row r="1599" spans="1:7" ht="38.25">
      <c r="A1599" s="120" t="s">
        <v>1028</v>
      </c>
      <c r="B1599" s="44" t="s">
        <v>1029</v>
      </c>
      <c r="C1599" s="45" t="s">
        <v>41</v>
      </c>
      <c r="D1599" s="45" t="s">
        <v>42</v>
      </c>
      <c r="E1599" s="118">
        <v>1</v>
      </c>
      <c r="F1599" s="75">
        <v>142.38</v>
      </c>
      <c r="G1599" s="119">
        <v>142.38</v>
      </c>
    </row>
    <row r="1600" spans="1:7" ht="38.25">
      <c r="A1600" s="120" t="s">
        <v>1030</v>
      </c>
      <c r="B1600" s="44" t="s">
        <v>1031</v>
      </c>
      <c r="C1600" s="45" t="s">
        <v>41</v>
      </c>
      <c r="D1600" s="45" t="s">
        <v>42</v>
      </c>
      <c r="E1600" s="118">
        <v>1</v>
      </c>
      <c r="F1600" s="75">
        <v>62.7</v>
      </c>
      <c r="G1600" s="119">
        <v>62.7</v>
      </c>
    </row>
    <row r="1601" spans="1:7">
      <c r="A1601" s="200" t="s">
        <v>723</v>
      </c>
      <c r="B1601" s="201"/>
      <c r="C1601" s="201"/>
      <c r="D1601" s="201"/>
      <c r="E1601" s="201"/>
      <c r="F1601" s="201"/>
      <c r="G1601" s="121">
        <v>15</v>
      </c>
    </row>
    <row r="1602" spans="1:7">
      <c r="A1602" s="200" t="s">
        <v>724</v>
      </c>
      <c r="B1602" s="201"/>
      <c r="C1602" s="201"/>
      <c r="D1602" s="201"/>
      <c r="E1602" s="201"/>
      <c r="F1602" s="201"/>
      <c r="G1602" s="121">
        <v>224.07</v>
      </c>
    </row>
    <row r="1603" spans="1:7">
      <c r="A1603" s="200" t="s">
        <v>725</v>
      </c>
      <c r="B1603" s="201"/>
      <c r="C1603" s="201"/>
      <c r="D1603" s="201"/>
      <c r="E1603" s="201"/>
      <c r="F1603" s="201"/>
      <c r="G1603" s="122">
        <v>239.07</v>
      </c>
    </row>
    <row r="1604" spans="1:7">
      <c r="A1604" s="200" t="s">
        <v>726</v>
      </c>
      <c r="B1604" s="201"/>
      <c r="C1604" s="201"/>
      <c r="D1604" s="201"/>
      <c r="E1604" s="201"/>
      <c r="F1604" s="201"/>
      <c r="G1604" s="121">
        <v>17.32</v>
      </c>
    </row>
    <row r="1605" spans="1:7">
      <c r="A1605" s="200" t="s">
        <v>727</v>
      </c>
      <c r="B1605" s="201"/>
      <c r="C1605" s="201"/>
      <c r="D1605" s="201"/>
      <c r="E1605" s="201"/>
      <c r="F1605" s="201"/>
      <c r="G1605" s="121">
        <v>53.830000000223521</v>
      </c>
    </row>
    <row r="1606" spans="1:7">
      <c r="A1606" s="200" t="s">
        <v>728</v>
      </c>
      <c r="B1606" s="201"/>
      <c r="C1606" s="201"/>
      <c r="D1606" s="201"/>
      <c r="E1606" s="201"/>
      <c r="F1606" s="201"/>
      <c r="G1606" s="121">
        <v>0</v>
      </c>
    </row>
    <row r="1607" spans="1:7">
      <c r="A1607" s="200" t="s">
        <v>729</v>
      </c>
      <c r="B1607" s="201"/>
      <c r="C1607" s="201"/>
      <c r="D1607" s="201"/>
      <c r="E1607" s="201"/>
      <c r="F1607" s="201"/>
      <c r="G1607" s="121">
        <v>71.150000000000034</v>
      </c>
    </row>
    <row r="1608" spans="1:7">
      <c r="A1608" s="200" t="s">
        <v>730</v>
      </c>
      <c r="B1608" s="201"/>
      <c r="C1608" s="201"/>
      <c r="D1608" s="201"/>
      <c r="E1608" s="201"/>
      <c r="F1608" s="201"/>
      <c r="G1608" s="122">
        <f>ROUND(G1603+G1607,2)</f>
        <v>310.22000000000003</v>
      </c>
    </row>
    <row r="1609" spans="1:7">
      <c r="A1609" s="200" t="s">
        <v>731</v>
      </c>
      <c r="B1609" s="201"/>
      <c r="C1609" s="201"/>
      <c r="D1609" s="201"/>
      <c r="E1609" s="201"/>
      <c r="F1609" s="201"/>
      <c r="G1609" s="121">
        <v>1</v>
      </c>
    </row>
    <row r="1610" spans="1:7">
      <c r="A1610" s="200" t="s">
        <v>732</v>
      </c>
      <c r="B1610" s="201"/>
      <c r="C1610" s="201"/>
      <c r="D1610" s="201"/>
      <c r="E1610" s="201"/>
      <c r="F1610" s="201"/>
      <c r="G1610" s="122">
        <f>ROUND(G1608*G1609,2)</f>
        <v>310.22000000000003</v>
      </c>
    </row>
    <row r="1611" spans="1:7">
      <c r="A1611" s="202"/>
      <c r="B1611" s="203"/>
      <c r="C1611" s="203"/>
      <c r="D1611" s="203"/>
      <c r="E1611" s="203"/>
      <c r="F1611" s="203"/>
      <c r="G1611" s="204"/>
    </row>
    <row r="1612" spans="1:7" ht="51">
      <c r="A1612" s="43" t="s">
        <v>342</v>
      </c>
      <c r="B1612" s="88" t="s">
        <v>343</v>
      </c>
      <c r="C1612" s="117" t="s">
        <v>41</v>
      </c>
      <c r="D1612" s="117" t="s">
        <v>42</v>
      </c>
      <c r="E1612" s="118"/>
      <c r="F1612" s="75"/>
      <c r="G1612" s="119"/>
    </row>
    <row r="1613" spans="1:7" ht="38.25">
      <c r="A1613" s="120">
        <v>11758</v>
      </c>
      <c r="B1613" s="44" t="s">
        <v>1032</v>
      </c>
      <c r="C1613" s="45" t="s">
        <v>778</v>
      </c>
      <c r="D1613" s="45" t="s">
        <v>42</v>
      </c>
      <c r="E1613" s="118">
        <v>1</v>
      </c>
      <c r="F1613" s="75">
        <v>57.9</v>
      </c>
      <c r="G1613" s="119">
        <v>57.9</v>
      </c>
    </row>
    <row r="1614" spans="1:7" ht="25.5">
      <c r="A1614" s="120" t="s">
        <v>927</v>
      </c>
      <c r="B1614" s="44" t="s">
        <v>928</v>
      </c>
      <c r="C1614" s="45" t="s">
        <v>41</v>
      </c>
      <c r="D1614" s="45" t="s">
        <v>43</v>
      </c>
      <c r="E1614" s="118">
        <v>0.31619999999999998</v>
      </c>
      <c r="F1614" s="75">
        <v>22.25</v>
      </c>
      <c r="G1614" s="119">
        <v>7.03</v>
      </c>
    </row>
    <row r="1615" spans="1:7" ht="25.5">
      <c r="A1615" s="120" t="s">
        <v>760</v>
      </c>
      <c r="B1615" s="44" t="s">
        <v>761</v>
      </c>
      <c r="C1615" s="45" t="s">
        <v>41</v>
      </c>
      <c r="D1615" s="45" t="s">
        <v>43</v>
      </c>
      <c r="E1615" s="118">
        <v>9.9599999999999994E-2</v>
      </c>
      <c r="F1615" s="75">
        <v>18.559999999999999</v>
      </c>
      <c r="G1615" s="119">
        <v>1.85</v>
      </c>
    </row>
    <row r="1616" spans="1:7">
      <c r="A1616" s="200" t="s">
        <v>723</v>
      </c>
      <c r="B1616" s="201"/>
      <c r="C1616" s="201"/>
      <c r="D1616" s="201"/>
      <c r="E1616" s="201"/>
      <c r="F1616" s="201"/>
      <c r="G1616" s="121">
        <v>5.38</v>
      </c>
    </row>
    <row r="1617" spans="1:7">
      <c r="A1617" s="200" t="s">
        <v>724</v>
      </c>
      <c r="B1617" s="201"/>
      <c r="C1617" s="201"/>
      <c r="D1617" s="201"/>
      <c r="E1617" s="201"/>
      <c r="F1617" s="201"/>
      <c r="G1617" s="121">
        <v>61.4</v>
      </c>
    </row>
    <row r="1618" spans="1:7">
      <c r="A1618" s="200" t="s">
        <v>725</v>
      </c>
      <c r="B1618" s="201"/>
      <c r="C1618" s="201"/>
      <c r="D1618" s="201"/>
      <c r="E1618" s="201"/>
      <c r="F1618" s="201"/>
      <c r="G1618" s="122">
        <v>66.78</v>
      </c>
    </row>
    <row r="1619" spans="1:7">
      <c r="A1619" s="200" t="s">
        <v>726</v>
      </c>
      <c r="B1619" s="201"/>
      <c r="C1619" s="201"/>
      <c r="D1619" s="201"/>
      <c r="E1619" s="201"/>
      <c r="F1619" s="201"/>
      <c r="G1619" s="121">
        <v>6.21</v>
      </c>
    </row>
    <row r="1620" spans="1:7">
      <c r="A1620" s="200" t="s">
        <v>727</v>
      </c>
      <c r="B1620" s="201"/>
      <c r="C1620" s="201"/>
      <c r="D1620" s="201"/>
      <c r="E1620" s="201"/>
      <c r="F1620" s="201"/>
      <c r="G1620" s="121">
        <v>15.339999999776483</v>
      </c>
    </row>
    <row r="1621" spans="1:7">
      <c r="A1621" s="200" t="s">
        <v>728</v>
      </c>
      <c r="B1621" s="201"/>
      <c r="C1621" s="201"/>
      <c r="D1621" s="201"/>
      <c r="E1621" s="201"/>
      <c r="F1621" s="201"/>
      <c r="G1621" s="121">
        <v>0</v>
      </c>
    </row>
    <row r="1622" spans="1:7">
      <c r="A1622" s="200" t="s">
        <v>729</v>
      </c>
      <c r="B1622" s="201"/>
      <c r="C1622" s="201"/>
      <c r="D1622" s="201"/>
      <c r="E1622" s="201"/>
      <c r="F1622" s="201"/>
      <c r="G1622" s="121">
        <v>21.549999999999997</v>
      </c>
    </row>
    <row r="1623" spans="1:7">
      <c r="A1623" s="200" t="s">
        <v>730</v>
      </c>
      <c r="B1623" s="201"/>
      <c r="C1623" s="201"/>
      <c r="D1623" s="201"/>
      <c r="E1623" s="201"/>
      <c r="F1623" s="201"/>
      <c r="G1623" s="122">
        <f>ROUND(G1618+G1622,2)</f>
        <v>88.33</v>
      </c>
    </row>
    <row r="1624" spans="1:7">
      <c r="A1624" s="200" t="s">
        <v>731</v>
      </c>
      <c r="B1624" s="201"/>
      <c r="C1624" s="201"/>
      <c r="D1624" s="201"/>
      <c r="E1624" s="201"/>
      <c r="F1624" s="201"/>
      <c r="G1624" s="121">
        <v>1</v>
      </c>
    </row>
    <row r="1625" spans="1:7">
      <c r="A1625" s="200" t="s">
        <v>732</v>
      </c>
      <c r="B1625" s="201"/>
      <c r="C1625" s="201"/>
      <c r="D1625" s="201"/>
      <c r="E1625" s="201"/>
      <c r="F1625" s="201"/>
      <c r="G1625" s="122">
        <f>ROUND(G1623*G1624,2)</f>
        <v>88.33</v>
      </c>
    </row>
    <row r="1626" spans="1:7">
      <c r="A1626" s="202"/>
      <c r="B1626" s="203"/>
      <c r="C1626" s="203"/>
      <c r="D1626" s="203"/>
      <c r="E1626" s="203"/>
      <c r="F1626" s="203"/>
      <c r="G1626" s="204"/>
    </row>
    <row r="1627" spans="1:7" ht="25.5">
      <c r="A1627" s="43" t="s">
        <v>344</v>
      </c>
      <c r="B1627" s="88" t="s">
        <v>345</v>
      </c>
      <c r="C1627" s="117" t="s">
        <v>41</v>
      </c>
      <c r="D1627" s="117" t="s">
        <v>42</v>
      </c>
      <c r="E1627" s="118"/>
      <c r="F1627" s="75"/>
      <c r="G1627" s="119"/>
    </row>
    <row r="1628" spans="1:7" ht="25.5">
      <c r="A1628" s="120">
        <v>377</v>
      </c>
      <c r="B1628" s="44" t="s">
        <v>1033</v>
      </c>
      <c r="C1628" s="45" t="s">
        <v>778</v>
      </c>
      <c r="D1628" s="45" t="s">
        <v>42</v>
      </c>
      <c r="E1628" s="118">
        <v>1</v>
      </c>
      <c r="F1628" s="75">
        <v>38.85</v>
      </c>
      <c r="G1628" s="119">
        <v>38.85</v>
      </c>
    </row>
    <row r="1629" spans="1:7" ht="25.5">
      <c r="A1629" s="120" t="s">
        <v>927</v>
      </c>
      <c r="B1629" s="44" t="s">
        <v>928</v>
      </c>
      <c r="C1629" s="45" t="s">
        <v>41</v>
      </c>
      <c r="D1629" s="45" t="s">
        <v>43</v>
      </c>
      <c r="E1629" s="118">
        <v>0.15359999999999999</v>
      </c>
      <c r="F1629" s="75">
        <v>22.25</v>
      </c>
      <c r="G1629" s="119">
        <v>3.42</v>
      </c>
    </row>
    <row r="1630" spans="1:7" ht="25.5">
      <c r="A1630" s="120" t="s">
        <v>760</v>
      </c>
      <c r="B1630" s="44" t="s">
        <v>761</v>
      </c>
      <c r="C1630" s="45" t="s">
        <v>41</v>
      </c>
      <c r="D1630" s="45" t="s">
        <v>43</v>
      </c>
      <c r="E1630" s="118">
        <v>4.8399999999999999E-2</v>
      </c>
      <c r="F1630" s="75">
        <v>18.559999999999999</v>
      </c>
      <c r="G1630" s="119">
        <v>0.9</v>
      </c>
    </row>
    <row r="1631" spans="1:7">
      <c r="A1631" s="200" t="s">
        <v>723</v>
      </c>
      <c r="B1631" s="201"/>
      <c r="C1631" s="201"/>
      <c r="D1631" s="201"/>
      <c r="E1631" s="201"/>
      <c r="F1631" s="201"/>
      <c r="G1631" s="121">
        <v>2.61</v>
      </c>
    </row>
    <row r="1632" spans="1:7">
      <c r="A1632" s="200" t="s">
        <v>724</v>
      </c>
      <c r="B1632" s="201"/>
      <c r="C1632" s="201"/>
      <c r="D1632" s="201"/>
      <c r="E1632" s="201"/>
      <c r="F1632" s="201"/>
      <c r="G1632" s="121">
        <v>40.56</v>
      </c>
    </row>
    <row r="1633" spans="1:7">
      <c r="A1633" s="200" t="s">
        <v>725</v>
      </c>
      <c r="B1633" s="201"/>
      <c r="C1633" s="201"/>
      <c r="D1633" s="201"/>
      <c r="E1633" s="201"/>
      <c r="F1633" s="201"/>
      <c r="G1633" s="122">
        <v>43.17</v>
      </c>
    </row>
    <row r="1634" spans="1:7">
      <c r="A1634" s="200" t="s">
        <v>726</v>
      </c>
      <c r="B1634" s="201"/>
      <c r="C1634" s="201"/>
      <c r="D1634" s="201"/>
      <c r="E1634" s="201"/>
      <c r="F1634" s="201"/>
      <c r="G1634" s="121">
        <v>3.02</v>
      </c>
    </row>
    <row r="1635" spans="1:7">
      <c r="A1635" s="200" t="s">
        <v>727</v>
      </c>
      <c r="B1635" s="201"/>
      <c r="C1635" s="201"/>
      <c r="D1635" s="201"/>
      <c r="E1635" s="201"/>
      <c r="F1635" s="201"/>
      <c r="G1635" s="121">
        <v>9.6900000002235167</v>
      </c>
    </row>
    <row r="1636" spans="1:7">
      <c r="A1636" s="200" t="s">
        <v>728</v>
      </c>
      <c r="B1636" s="201"/>
      <c r="C1636" s="201"/>
      <c r="D1636" s="201"/>
      <c r="E1636" s="201"/>
      <c r="F1636" s="201"/>
      <c r="G1636" s="121">
        <v>0</v>
      </c>
    </row>
    <row r="1637" spans="1:7">
      <c r="A1637" s="200" t="s">
        <v>729</v>
      </c>
      <c r="B1637" s="201"/>
      <c r="C1637" s="201"/>
      <c r="D1637" s="201"/>
      <c r="E1637" s="201"/>
      <c r="F1637" s="201"/>
      <c r="G1637" s="121">
        <v>12.71</v>
      </c>
    </row>
    <row r="1638" spans="1:7">
      <c r="A1638" s="200" t="s">
        <v>730</v>
      </c>
      <c r="B1638" s="201"/>
      <c r="C1638" s="201"/>
      <c r="D1638" s="201"/>
      <c r="E1638" s="201"/>
      <c r="F1638" s="201"/>
      <c r="G1638" s="122">
        <f>ROUND(G1633+G1637,2)</f>
        <v>55.88</v>
      </c>
    </row>
    <row r="1639" spans="1:7">
      <c r="A1639" s="200" t="s">
        <v>731</v>
      </c>
      <c r="B1639" s="201"/>
      <c r="C1639" s="201"/>
      <c r="D1639" s="201"/>
      <c r="E1639" s="201"/>
      <c r="F1639" s="201"/>
      <c r="G1639" s="121">
        <v>1</v>
      </c>
    </row>
    <row r="1640" spans="1:7">
      <c r="A1640" s="200" t="s">
        <v>732</v>
      </c>
      <c r="B1640" s="201"/>
      <c r="C1640" s="201"/>
      <c r="D1640" s="201"/>
      <c r="E1640" s="201"/>
      <c r="F1640" s="201"/>
      <c r="G1640" s="122">
        <f>ROUND(G1638*G1639,2)</f>
        <v>55.88</v>
      </c>
    </row>
    <row r="1641" spans="1:7">
      <c r="A1641" s="202"/>
      <c r="B1641" s="203"/>
      <c r="C1641" s="203"/>
      <c r="D1641" s="203"/>
      <c r="E1641" s="203"/>
      <c r="F1641" s="203"/>
      <c r="G1641" s="204"/>
    </row>
    <row r="1642" spans="1:7" ht="25.5">
      <c r="A1642" s="43" t="s">
        <v>346</v>
      </c>
      <c r="B1642" s="88" t="s">
        <v>347</v>
      </c>
      <c r="C1642" s="117" t="s">
        <v>41</v>
      </c>
      <c r="D1642" s="117" t="s">
        <v>47</v>
      </c>
      <c r="E1642" s="118"/>
      <c r="F1642" s="75"/>
      <c r="G1642" s="119"/>
    </row>
    <row r="1643" spans="1:7" ht="25.5">
      <c r="A1643" s="120" t="s">
        <v>758</v>
      </c>
      <c r="B1643" s="44" t="s">
        <v>759</v>
      </c>
      <c r="C1643" s="45" t="s">
        <v>41</v>
      </c>
      <c r="D1643" s="45" t="s">
        <v>43</v>
      </c>
      <c r="E1643" s="118">
        <v>0.5</v>
      </c>
      <c r="F1643" s="75">
        <v>20.61</v>
      </c>
      <c r="G1643" s="119">
        <v>10.31</v>
      </c>
    </row>
    <row r="1644" spans="1:7" ht="25.5">
      <c r="A1644" s="120" t="s">
        <v>760</v>
      </c>
      <c r="B1644" s="44" t="s">
        <v>761</v>
      </c>
      <c r="C1644" s="45" t="s">
        <v>41</v>
      </c>
      <c r="D1644" s="45" t="s">
        <v>43</v>
      </c>
      <c r="E1644" s="118">
        <v>0.5</v>
      </c>
      <c r="F1644" s="75">
        <v>18.559999999999999</v>
      </c>
      <c r="G1644" s="119">
        <v>9.2799999999999994</v>
      </c>
    </row>
    <row r="1645" spans="1:7" ht="25.5">
      <c r="A1645" s="120" t="s">
        <v>1034</v>
      </c>
      <c r="B1645" s="44" t="s">
        <v>1035</v>
      </c>
      <c r="C1645" s="45" t="s">
        <v>778</v>
      </c>
      <c r="D1645" s="45" t="s">
        <v>42</v>
      </c>
      <c r="E1645" s="118">
        <v>2</v>
      </c>
      <c r="F1645" s="75">
        <v>0.46</v>
      </c>
      <c r="G1645" s="119">
        <v>0.92</v>
      </c>
    </row>
    <row r="1646" spans="1:7" ht="38.25">
      <c r="A1646" s="120" t="s">
        <v>1036</v>
      </c>
      <c r="B1646" s="44" t="s">
        <v>1037</v>
      </c>
      <c r="C1646" s="45" t="s">
        <v>778</v>
      </c>
      <c r="D1646" s="45" t="s">
        <v>47</v>
      </c>
      <c r="E1646" s="118">
        <v>1</v>
      </c>
      <c r="F1646" s="75">
        <v>944.73</v>
      </c>
      <c r="G1646" s="119">
        <v>944.73</v>
      </c>
    </row>
    <row r="1647" spans="1:7">
      <c r="A1647" s="200" t="s">
        <v>723</v>
      </c>
      <c r="B1647" s="201"/>
      <c r="C1647" s="201"/>
      <c r="D1647" s="201"/>
      <c r="E1647" s="201"/>
      <c r="F1647" s="201"/>
      <c r="G1647" s="121">
        <v>10.69</v>
      </c>
    </row>
    <row r="1648" spans="1:7">
      <c r="A1648" s="200" t="s">
        <v>724</v>
      </c>
      <c r="B1648" s="201"/>
      <c r="C1648" s="201"/>
      <c r="D1648" s="201"/>
      <c r="E1648" s="201"/>
      <c r="F1648" s="201"/>
      <c r="G1648" s="121">
        <v>954.55</v>
      </c>
    </row>
    <row r="1649" spans="1:7">
      <c r="A1649" s="200" t="s">
        <v>725</v>
      </c>
      <c r="B1649" s="201"/>
      <c r="C1649" s="201"/>
      <c r="D1649" s="201"/>
      <c r="E1649" s="201"/>
      <c r="F1649" s="201"/>
      <c r="G1649" s="122">
        <v>965.24</v>
      </c>
    </row>
    <row r="1650" spans="1:7">
      <c r="A1650" s="200" t="s">
        <v>726</v>
      </c>
      <c r="B1650" s="201"/>
      <c r="C1650" s="201"/>
      <c r="D1650" s="201"/>
      <c r="E1650" s="201"/>
      <c r="F1650" s="201"/>
      <c r="G1650" s="121">
        <v>12.35</v>
      </c>
    </row>
    <row r="1651" spans="1:7">
      <c r="A1651" s="200" t="s">
        <v>727</v>
      </c>
      <c r="B1651" s="201"/>
      <c r="C1651" s="201"/>
      <c r="D1651" s="201"/>
      <c r="E1651" s="201"/>
      <c r="F1651" s="201"/>
      <c r="G1651" s="121">
        <v>205.29000000000011</v>
      </c>
    </row>
    <row r="1652" spans="1:7">
      <c r="A1652" s="200" t="s">
        <v>728</v>
      </c>
      <c r="B1652" s="201"/>
      <c r="C1652" s="201"/>
      <c r="D1652" s="201"/>
      <c r="E1652" s="201"/>
      <c r="F1652" s="201"/>
      <c r="G1652" s="121">
        <v>0</v>
      </c>
    </row>
    <row r="1653" spans="1:7">
      <c r="A1653" s="200" t="s">
        <v>729</v>
      </c>
      <c r="B1653" s="201"/>
      <c r="C1653" s="201"/>
      <c r="D1653" s="201"/>
      <c r="E1653" s="201"/>
      <c r="F1653" s="201"/>
      <c r="G1653" s="121">
        <v>217.6400000000001</v>
      </c>
    </row>
    <row r="1654" spans="1:7">
      <c r="A1654" s="200" t="s">
        <v>730</v>
      </c>
      <c r="B1654" s="201"/>
      <c r="C1654" s="201"/>
      <c r="D1654" s="201"/>
      <c r="E1654" s="201"/>
      <c r="F1654" s="201"/>
      <c r="G1654" s="122">
        <f>ROUND(G1649+G1653,2)</f>
        <v>1182.8800000000001</v>
      </c>
    </row>
    <row r="1655" spans="1:7">
      <c r="A1655" s="200" t="s">
        <v>731</v>
      </c>
      <c r="B1655" s="201"/>
      <c r="C1655" s="201"/>
      <c r="D1655" s="201"/>
      <c r="E1655" s="201"/>
      <c r="F1655" s="201"/>
      <c r="G1655" s="121">
        <v>0.54</v>
      </c>
    </row>
    <row r="1656" spans="1:7">
      <c r="A1656" s="200" t="s">
        <v>732</v>
      </c>
      <c r="B1656" s="201"/>
      <c r="C1656" s="201"/>
      <c r="D1656" s="201"/>
      <c r="E1656" s="201"/>
      <c r="F1656" s="201"/>
      <c r="G1656" s="122">
        <f>ROUND(G1654*G1655,2)</f>
        <v>638.76</v>
      </c>
    </row>
    <row r="1657" spans="1:7">
      <c r="A1657" s="202"/>
      <c r="B1657" s="203"/>
      <c r="C1657" s="203"/>
      <c r="D1657" s="203"/>
      <c r="E1657" s="203"/>
      <c r="F1657" s="203"/>
      <c r="G1657" s="204"/>
    </row>
    <row r="1658" spans="1:7" ht="25.5">
      <c r="A1658" s="43" t="s">
        <v>348</v>
      </c>
      <c r="B1658" s="88" t="s">
        <v>349</v>
      </c>
      <c r="C1658" s="117" t="s">
        <v>41</v>
      </c>
      <c r="D1658" s="117" t="s">
        <v>42</v>
      </c>
      <c r="E1658" s="118"/>
      <c r="F1658" s="75"/>
      <c r="G1658" s="119"/>
    </row>
    <row r="1659" spans="1:7" ht="25.5">
      <c r="A1659" s="120" t="s">
        <v>758</v>
      </c>
      <c r="B1659" s="44" t="s">
        <v>759</v>
      </c>
      <c r="C1659" s="45" t="s">
        <v>41</v>
      </c>
      <c r="D1659" s="45" t="s">
        <v>43</v>
      </c>
      <c r="E1659" s="118">
        <v>0.25</v>
      </c>
      <c r="F1659" s="75">
        <v>20.61</v>
      </c>
      <c r="G1659" s="119">
        <v>5.15</v>
      </c>
    </row>
    <row r="1660" spans="1:7" ht="38.25">
      <c r="A1660" s="120" t="s">
        <v>1038</v>
      </c>
      <c r="B1660" s="44" t="s">
        <v>1039</v>
      </c>
      <c r="C1660" s="45" t="s">
        <v>778</v>
      </c>
      <c r="D1660" s="45" t="s">
        <v>42</v>
      </c>
      <c r="E1660" s="118">
        <v>1</v>
      </c>
      <c r="F1660" s="75">
        <v>68.84</v>
      </c>
      <c r="G1660" s="119">
        <v>68.84</v>
      </c>
    </row>
    <row r="1661" spans="1:7">
      <c r="A1661" s="200" t="s">
        <v>723</v>
      </c>
      <c r="B1661" s="201"/>
      <c r="C1661" s="201"/>
      <c r="D1661" s="201"/>
      <c r="E1661" s="201"/>
      <c r="F1661" s="201"/>
      <c r="G1661" s="121">
        <v>2.92</v>
      </c>
    </row>
    <row r="1662" spans="1:7">
      <c r="A1662" s="200" t="s">
        <v>724</v>
      </c>
      <c r="B1662" s="201"/>
      <c r="C1662" s="201"/>
      <c r="D1662" s="201"/>
      <c r="E1662" s="201"/>
      <c r="F1662" s="201"/>
      <c r="G1662" s="121">
        <v>71.069999999999993</v>
      </c>
    </row>
    <row r="1663" spans="1:7">
      <c r="A1663" s="200" t="s">
        <v>725</v>
      </c>
      <c r="B1663" s="201"/>
      <c r="C1663" s="201"/>
      <c r="D1663" s="201"/>
      <c r="E1663" s="201"/>
      <c r="F1663" s="201"/>
      <c r="G1663" s="122">
        <v>73.989999999999995</v>
      </c>
    </row>
    <row r="1664" spans="1:7">
      <c r="A1664" s="200" t="s">
        <v>726</v>
      </c>
      <c r="B1664" s="201"/>
      <c r="C1664" s="201"/>
      <c r="D1664" s="201"/>
      <c r="E1664" s="201"/>
      <c r="F1664" s="201"/>
      <c r="G1664" s="121">
        <v>3.37</v>
      </c>
    </row>
    <row r="1665" spans="1:7">
      <c r="A1665" s="200" t="s">
        <v>727</v>
      </c>
      <c r="B1665" s="201"/>
      <c r="C1665" s="201"/>
      <c r="D1665" s="201"/>
      <c r="E1665" s="201"/>
      <c r="F1665" s="201"/>
      <c r="G1665" s="121">
        <v>16.250000000000004</v>
      </c>
    </row>
    <row r="1666" spans="1:7">
      <c r="A1666" s="200" t="s">
        <v>728</v>
      </c>
      <c r="B1666" s="201"/>
      <c r="C1666" s="201"/>
      <c r="D1666" s="201"/>
      <c r="E1666" s="201"/>
      <c r="F1666" s="201"/>
      <c r="G1666" s="121">
        <v>0</v>
      </c>
    </row>
    <row r="1667" spans="1:7">
      <c r="A1667" s="200" t="s">
        <v>729</v>
      </c>
      <c r="B1667" s="201"/>
      <c r="C1667" s="201"/>
      <c r="D1667" s="201"/>
      <c r="E1667" s="201"/>
      <c r="F1667" s="201"/>
      <c r="G1667" s="121">
        <v>19.620000000000005</v>
      </c>
    </row>
    <row r="1668" spans="1:7">
      <c r="A1668" s="200" t="s">
        <v>730</v>
      </c>
      <c r="B1668" s="201"/>
      <c r="C1668" s="201"/>
      <c r="D1668" s="201"/>
      <c r="E1668" s="201"/>
      <c r="F1668" s="201"/>
      <c r="G1668" s="122">
        <f>ROUND(G1663+G1667,2)</f>
        <v>93.61</v>
      </c>
    </row>
    <row r="1669" spans="1:7">
      <c r="A1669" s="200" t="s">
        <v>731</v>
      </c>
      <c r="B1669" s="201"/>
      <c r="C1669" s="201"/>
      <c r="D1669" s="201"/>
      <c r="E1669" s="201"/>
      <c r="F1669" s="201"/>
      <c r="G1669" s="121">
        <v>1</v>
      </c>
    </row>
    <row r="1670" spans="1:7">
      <c r="A1670" s="200" t="s">
        <v>732</v>
      </c>
      <c r="B1670" s="201"/>
      <c r="C1670" s="201"/>
      <c r="D1670" s="201"/>
      <c r="E1670" s="201"/>
      <c r="F1670" s="201"/>
      <c r="G1670" s="122">
        <f>ROUND(G1668*G1669,2)</f>
        <v>93.61</v>
      </c>
    </row>
    <row r="1671" spans="1:7">
      <c r="A1671" s="202"/>
      <c r="B1671" s="203"/>
      <c r="C1671" s="203"/>
      <c r="D1671" s="203"/>
      <c r="E1671" s="203"/>
      <c r="F1671" s="203"/>
      <c r="G1671" s="204"/>
    </row>
    <row r="1672" spans="1:7">
      <c r="A1672" s="43" t="s">
        <v>350</v>
      </c>
      <c r="B1672" s="88" t="s">
        <v>351</v>
      </c>
      <c r="C1672" s="117" t="s">
        <v>41</v>
      </c>
      <c r="D1672" s="117" t="s">
        <v>42</v>
      </c>
      <c r="E1672" s="118"/>
      <c r="F1672" s="75"/>
      <c r="G1672" s="119"/>
    </row>
    <row r="1673" spans="1:7" ht="25.5">
      <c r="A1673" s="120" t="s">
        <v>758</v>
      </c>
      <c r="B1673" s="44" t="s">
        <v>759</v>
      </c>
      <c r="C1673" s="45" t="s">
        <v>41</v>
      </c>
      <c r="D1673" s="45" t="s">
        <v>43</v>
      </c>
      <c r="E1673" s="118">
        <v>0.25</v>
      </c>
      <c r="F1673" s="75">
        <v>20.61</v>
      </c>
      <c r="G1673" s="119">
        <v>5.15</v>
      </c>
    </row>
    <row r="1674" spans="1:7" ht="25.5">
      <c r="A1674" s="120" t="s">
        <v>1040</v>
      </c>
      <c r="B1674" s="44" t="s">
        <v>1041</v>
      </c>
      <c r="C1674" s="45" t="s">
        <v>778</v>
      </c>
      <c r="D1674" s="45" t="s">
        <v>42</v>
      </c>
      <c r="E1674" s="118">
        <v>1</v>
      </c>
      <c r="F1674" s="75">
        <v>56.77</v>
      </c>
      <c r="G1674" s="119">
        <v>56.77</v>
      </c>
    </row>
    <row r="1675" spans="1:7">
      <c r="A1675" s="200" t="s">
        <v>723</v>
      </c>
      <c r="B1675" s="201"/>
      <c r="C1675" s="201"/>
      <c r="D1675" s="201"/>
      <c r="E1675" s="201"/>
      <c r="F1675" s="201"/>
      <c r="G1675" s="121">
        <v>2.92</v>
      </c>
    </row>
    <row r="1676" spans="1:7">
      <c r="A1676" s="200" t="s">
        <v>724</v>
      </c>
      <c r="B1676" s="201"/>
      <c r="C1676" s="201"/>
      <c r="D1676" s="201"/>
      <c r="E1676" s="201"/>
      <c r="F1676" s="201"/>
      <c r="G1676" s="121">
        <v>59</v>
      </c>
    </row>
    <row r="1677" spans="1:7">
      <c r="A1677" s="200" t="s">
        <v>725</v>
      </c>
      <c r="B1677" s="201"/>
      <c r="C1677" s="201"/>
      <c r="D1677" s="201"/>
      <c r="E1677" s="201"/>
      <c r="F1677" s="201"/>
      <c r="G1677" s="122">
        <v>61.92</v>
      </c>
    </row>
    <row r="1678" spans="1:7">
      <c r="A1678" s="200" t="s">
        <v>726</v>
      </c>
      <c r="B1678" s="201"/>
      <c r="C1678" s="201"/>
      <c r="D1678" s="201"/>
      <c r="E1678" s="201"/>
      <c r="F1678" s="201"/>
      <c r="G1678" s="121">
        <v>3.37</v>
      </c>
    </row>
    <row r="1679" spans="1:7">
      <c r="A1679" s="200" t="s">
        <v>727</v>
      </c>
      <c r="B1679" s="201"/>
      <c r="C1679" s="201"/>
      <c r="D1679" s="201"/>
      <c r="E1679" s="201"/>
      <c r="F1679" s="201"/>
      <c r="G1679" s="121">
        <v>13.709999999999997</v>
      </c>
    </row>
    <row r="1680" spans="1:7">
      <c r="A1680" s="200" t="s">
        <v>728</v>
      </c>
      <c r="B1680" s="201"/>
      <c r="C1680" s="201"/>
      <c r="D1680" s="201"/>
      <c r="E1680" s="201"/>
      <c r="F1680" s="201"/>
      <c r="G1680" s="121">
        <v>0</v>
      </c>
    </row>
    <row r="1681" spans="1:7">
      <c r="A1681" s="200" t="s">
        <v>729</v>
      </c>
      <c r="B1681" s="201"/>
      <c r="C1681" s="201"/>
      <c r="D1681" s="201"/>
      <c r="E1681" s="201"/>
      <c r="F1681" s="201"/>
      <c r="G1681" s="121">
        <v>17.079999999999998</v>
      </c>
    </row>
    <row r="1682" spans="1:7">
      <c r="A1682" s="200" t="s">
        <v>730</v>
      </c>
      <c r="B1682" s="201"/>
      <c r="C1682" s="201"/>
      <c r="D1682" s="201"/>
      <c r="E1682" s="201"/>
      <c r="F1682" s="201"/>
      <c r="G1682" s="122">
        <f>ROUND(G1677+G1681,2)</f>
        <v>79</v>
      </c>
    </row>
    <row r="1683" spans="1:7">
      <c r="A1683" s="200" t="s">
        <v>731</v>
      </c>
      <c r="B1683" s="201"/>
      <c r="C1683" s="201"/>
      <c r="D1683" s="201"/>
      <c r="E1683" s="201"/>
      <c r="F1683" s="201"/>
      <c r="G1683" s="121">
        <v>1</v>
      </c>
    </row>
    <row r="1684" spans="1:7">
      <c r="A1684" s="200" t="s">
        <v>732</v>
      </c>
      <c r="B1684" s="201"/>
      <c r="C1684" s="201"/>
      <c r="D1684" s="201"/>
      <c r="E1684" s="201"/>
      <c r="F1684" s="201"/>
      <c r="G1684" s="122">
        <f>ROUND(G1682*G1683,2)</f>
        <v>79</v>
      </c>
    </row>
    <row r="1685" spans="1:7">
      <c r="A1685" s="202"/>
      <c r="B1685" s="203"/>
      <c r="C1685" s="203"/>
      <c r="D1685" s="203"/>
      <c r="E1685" s="203"/>
      <c r="F1685" s="203"/>
      <c r="G1685" s="204"/>
    </row>
    <row r="1686" spans="1:7">
      <c r="A1686" s="43">
        <v>17</v>
      </c>
      <c r="B1686" s="205" t="s">
        <v>69</v>
      </c>
      <c r="C1686" s="205"/>
      <c r="D1686" s="205"/>
      <c r="E1686" s="205"/>
      <c r="F1686" s="205"/>
      <c r="G1686" s="206"/>
    </row>
    <row r="1687" spans="1:7">
      <c r="A1687" s="43" t="s">
        <v>100</v>
      </c>
      <c r="B1687" s="205" t="s">
        <v>101</v>
      </c>
      <c r="C1687" s="205"/>
      <c r="D1687" s="205"/>
      <c r="E1687" s="205"/>
      <c r="F1687" s="205"/>
      <c r="G1687" s="206"/>
    </row>
    <row r="1688" spans="1:7" ht="51">
      <c r="A1688" s="43" t="s">
        <v>352</v>
      </c>
      <c r="B1688" s="88" t="s">
        <v>353</v>
      </c>
      <c r="C1688" s="117" t="s">
        <v>41</v>
      </c>
      <c r="D1688" s="117" t="s">
        <v>42</v>
      </c>
      <c r="E1688" s="118"/>
      <c r="F1688" s="75"/>
      <c r="G1688" s="119"/>
    </row>
    <row r="1689" spans="1:7" ht="25.5">
      <c r="A1689" s="120" t="s">
        <v>737</v>
      </c>
      <c r="B1689" s="44" t="s">
        <v>738</v>
      </c>
      <c r="C1689" s="45" t="s">
        <v>41</v>
      </c>
      <c r="D1689" s="45" t="s">
        <v>43</v>
      </c>
      <c r="E1689" s="118">
        <v>40</v>
      </c>
      <c r="F1689" s="75">
        <v>30.81</v>
      </c>
      <c r="G1689" s="119">
        <v>1232.58</v>
      </c>
    </row>
    <row r="1690" spans="1:7">
      <c r="A1690" s="120" t="s">
        <v>1042</v>
      </c>
      <c r="B1690" s="44" t="s">
        <v>1043</v>
      </c>
      <c r="C1690" s="45" t="s">
        <v>741</v>
      </c>
      <c r="D1690" s="45" t="s">
        <v>43</v>
      </c>
      <c r="E1690" s="118">
        <v>84</v>
      </c>
      <c r="F1690" s="75">
        <v>98.13</v>
      </c>
      <c r="G1690" s="119">
        <v>8242.92</v>
      </c>
    </row>
    <row r="1691" spans="1:7">
      <c r="A1691" s="200" t="s">
        <v>723</v>
      </c>
      <c r="B1691" s="201"/>
      <c r="C1691" s="201"/>
      <c r="D1691" s="201"/>
      <c r="E1691" s="201"/>
      <c r="F1691" s="201"/>
      <c r="G1691" s="121">
        <v>9383.5</v>
      </c>
    </row>
    <row r="1692" spans="1:7">
      <c r="A1692" s="200" t="s">
        <v>724</v>
      </c>
      <c r="B1692" s="201"/>
      <c r="C1692" s="201"/>
      <c r="D1692" s="201"/>
      <c r="E1692" s="201"/>
      <c r="F1692" s="201"/>
      <c r="G1692" s="121">
        <v>92</v>
      </c>
    </row>
    <row r="1693" spans="1:7">
      <c r="A1693" s="200" t="s">
        <v>725</v>
      </c>
      <c r="B1693" s="201"/>
      <c r="C1693" s="201"/>
      <c r="D1693" s="201"/>
      <c r="E1693" s="201"/>
      <c r="F1693" s="201"/>
      <c r="G1693" s="122">
        <v>9475.5</v>
      </c>
    </row>
    <row r="1694" spans="1:7">
      <c r="A1694" s="200" t="s">
        <v>726</v>
      </c>
      <c r="B1694" s="201"/>
      <c r="C1694" s="201"/>
      <c r="D1694" s="201"/>
      <c r="E1694" s="201"/>
      <c r="F1694" s="201"/>
      <c r="G1694" s="121">
        <v>10836.050000000223</v>
      </c>
    </row>
    <row r="1695" spans="1:7">
      <c r="A1695" s="200" t="s">
        <v>727</v>
      </c>
      <c r="B1695" s="201"/>
      <c r="C1695" s="201"/>
      <c r="D1695" s="201"/>
      <c r="E1695" s="201"/>
      <c r="F1695" s="201"/>
      <c r="G1695" s="121">
        <v>4265.43</v>
      </c>
    </row>
    <row r="1696" spans="1:7">
      <c r="A1696" s="200" t="s">
        <v>728</v>
      </c>
      <c r="B1696" s="201"/>
      <c r="C1696" s="201"/>
      <c r="D1696" s="201"/>
      <c r="E1696" s="201"/>
      <c r="F1696" s="201"/>
      <c r="G1696" s="121">
        <v>0</v>
      </c>
    </row>
    <row r="1697" spans="1:7">
      <c r="A1697" s="200" t="s">
        <v>729</v>
      </c>
      <c r="B1697" s="201"/>
      <c r="C1697" s="201"/>
      <c r="D1697" s="201"/>
      <c r="E1697" s="201"/>
      <c r="F1697" s="201"/>
      <c r="G1697" s="121">
        <v>15101.48</v>
      </c>
    </row>
    <row r="1698" spans="1:7">
      <c r="A1698" s="200" t="s">
        <v>730</v>
      </c>
      <c r="B1698" s="201"/>
      <c r="C1698" s="201"/>
      <c r="D1698" s="201"/>
      <c r="E1698" s="201"/>
      <c r="F1698" s="201"/>
      <c r="G1698" s="122">
        <f>ROUND(G1693+G1697,2)</f>
        <v>24576.98</v>
      </c>
    </row>
    <row r="1699" spans="1:7">
      <c r="A1699" s="200" t="s">
        <v>731</v>
      </c>
      <c r="B1699" s="201"/>
      <c r="C1699" s="201"/>
      <c r="D1699" s="201"/>
      <c r="E1699" s="201"/>
      <c r="F1699" s="201"/>
      <c r="G1699" s="121">
        <v>1</v>
      </c>
    </row>
    <row r="1700" spans="1:7">
      <c r="A1700" s="200" t="s">
        <v>732</v>
      </c>
      <c r="B1700" s="201"/>
      <c r="C1700" s="201"/>
      <c r="D1700" s="201"/>
      <c r="E1700" s="201"/>
      <c r="F1700" s="201"/>
      <c r="G1700" s="122">
        <f>ROUND(G1698*G1699,2)</f>
        <v>24576.98</v>
      </c>
    </row>
    <row r="1701" spans="1:7">
      <c r="A1701" s="202"/>
      <c r="B1701" s="203"/>
      <c r="C1701" s="203"/>
      <c r="D1701" s="203"/>
      <c r="E1701" s="203"/>
      <c r="F1701" s="203"/>
      <c r="G1701" s="204"/>
    </row>
    <row r="1702" spans="1:7" ht="25.5">
      <c r="A1702" s="43" t="s">
        <v>354</v>
      </c>
      <c r="B1702" s="88" t="s">
        <v>355</v>
      </c>
      <c r="C1702" s="117" t="s">
        <v>41</v>
      </c>
      <c r="D1702" s="117" t="s">
        <v>42</v>
      </c>
      <c r="E1702" s="118"/>
      <c r="F1702" s="75"/>
      <c r="G1702" s="119"/>
    </row>
    <row r="1703" spans="1:7" ht="25.5">
      <c r="A1703" s="120" t="s">
        <v>1044</v>
      </c>
      <c r="B1703" s="44" t="s">
        <v>1045</v>
      </c>
      <c r="C1703" s="45" t="s">
        <v>41</v>
      </c>
      <c r="D1703" s="45" t="s">
        <v>43</v>
      </c>
      <c r="E1703" s="118">
        <v>8</v>
      </c>
      <c r="F1703" s="75">
        <v>24.95</v>
      </c>
      <c r="G1703" s="119">
        <v>199.59</v>
      </c>
    </row>
    <row r="1704" spans="1:7" ht="25.5">
      <c r="A1704" s="120" t="s">
        <v>744</v>
      </c>
      <c r="B1704" s="44" t="s">
        <v>745</v>
      </c>
      <c r="C1704" s="45" t="s">
        <v>41</v>
      </c>
      <c r="D1704" s="45" t="s">
        <v>43</v>
      </c>
      <c r="E1704" s="118">
        <v>40</v>
      </c>
      <c r="F1704" s="75">
        <v>19.96</v>
      </c>
      <c r="G1704" s="119">
        <v>798.21</v>
      </c>
    </row>
    <row r="1705" spans="1:7" ht="25.5">
      <c r="A1705" s="120" t="s">
        <v>746</v>
      </c>
      <c r="B1705" s="44" t="s">
        <v>747</v>
      </c>
      <c r="C1705" s="45" t="s">
        <v>41</v>
      </c>
      <c r="D1705" s="45" t="s">
        <v>43</v>
      </c>
      <c r="E1705" s="118">
        <v>20</v>
      </c>
      <c r="F1705" s="75">
        <v>25.25</v>
      </c>
      <c r="G1705" s="119">
        <v>504.91</v>
      </c>
    </row>
    <row r="1706" spans="1:7" ht="38.25">
      <c r="A1706" s="120" t="s">
        <v>1046</v>
      </c>
      <c r="B1706" s="44" t="s">
        <v>1047</v>
      </c>
      <c r="C1706" s="45" t="s">
        <v>778</v>
      </c>
      <c r="D1706" s="45" t="s">
        <v>42</v>
      </c>
      <c r="E1706" s="118">
        <v>1</v>
      </c>
      <c r="F1706" s="75">
        <v>151777.72</v>
      </c>
      <c r="G1706" s="119">
        <v>151777.72</v>
      </c>
    </row>
    <row r="1707" spans="1:7">
      <c r="A1707" s="200" t="s">
        <v>723</v>
      </c>
      <c r="B1707" s="201"/>
      <c r="C1707" s="201"/>
      <c r="D1707" s="201"/>
      <c r="E1707" s="201"/>
      <c r="F1707" s="201"/>
      <c r="G1707" s="121">
        <v>892.75</v>
      </c>
    </row>
    <row r="1708" spans="1:7">
      <c r="A1708" s="200" t="s">
        <v>724</v>
      </c>
      <c r="B1708" s="201"/>
      <c r="C1708" s="201"/>
      <c r="D1708" s="201"/>
      <c r="E1708" s="201"/>
      <c r="F1708" s="201"/>
      <c r="G1708" s="121">
        <v>152387.68</v>
      </c>
    </row>
    <row r="1709" spans="1:7">
      <c r="A1709" s="200" t="s">
        <v>725</v>
      </c>
      <c r="B1709" s="201"/>
      <c r="C1709" s="201"/>
      <c r="D1709" s="201"/>
      <c r="E1709" s="201"/>
      <c r="F1709" s="201"/>
      <c r="G1709" s="122">
        <v>153280.43</v>
      </c>
    </row>
    <row r="1710" spans="1:7">
      <c r="A1710" s="200" t="s">
        <v>726</v>
      </c>
      <c r="B1710" s="201"/>
      <c r="C1710" s="201"/>
      <c r="D1710" s="201"/>
      <c r="E1710" s="201"/>
      <c r="F1710" s="201"/>
      <c r="G1710" s="121">
        <v>1030.94</v>
      </c>
    </row>
    <row r="1711" spans="1:7">
      <c r="A1711" s="200" t="s">
        <v>727</v>
      </c>
      <c r="B1711" s="201"/>
      <c r="C1711" s="201"/>
      <c r="D1711" s="201"/>
      <c r="E1711" s="201"/>
      <c r="F1711" s="201"/>
      <c r="G1711" s="121">
        <v>32405.390000000014</v>
      </c>
    </row>
    <row r="1712" spans="1:7">
      <c r="A1712" s="200" t="s">
        <v>728</v>
      </c>
      <c r="B1712" s="201"/>
      <c r="C1712" s="201"/>
      <c r="D1712" s="201"/>
      <c r="E1712" s="201"/>
      <c r="F1712" s="201"/>
      <c r="G1712" s="121">
        <v>0</v>
      </c>
    </row>
    <row r="1713" spans="1:7">
      <c r="A1713" s="200" t="s">
        <v>729</v>
      </c>
      <c r="B1713" s="201"/>
      <c r="C1713" s="201"/>
      <c r="D1713" s="201"/>
      <c r="E1713" s="201"/>
      <c r="F1713" s="201"/>
      <c r="G1713" s="121">
        <v>33436.330000000016</v>
      </c>
    </row>
    <row r="1714" spans="1:7">
      <c r="A1714" s="200" t="s">
        <v>730</v>
      </c>
      <c r="B1714" s="201"/>
      <c r="C1714" s="201"/>
      <c r="D1714" s="201"/>
      <c r="E1714" s="201"/>
      <c r="F1714" s="201"/>
      <c r="G1714" s="122">
        <f>ROUND(G1709+G1713,2)</f>
        <v>186716.76</v>
      </c>
    </row>
    <row r="1715" spans="1:7">
      <c r="A1715" s="200" t="s">
        <v>731</v>
      </c>
      <c r="B1715" s="201"/>
      <c r="C1715" s="201"/>
      <c r="D1715" s="201"/>
      <c r="E1715" s="201"/>
      <c r="F1715" s="201"/>
      <c r="G1715" s="121">
        <v>1</v>
      </c>
    </row>
    <row r="1716" spans="1:7">
      <c r="A1716" s="200" t="s">
        <v>732</v>
      </c>
      <c r="B1716" s="201"/>
      <c r="C1716" s="201"/>
      <c r="D1716" s="201"/>
      <c r="E1716" s="201"/>
      <c r="F1716" s="201"/>
      <c r="G1716" s="122">
        <f>ROUND(G1714*G1715,2)</f>
        <v>186716.76</v>
      </c>
    </row>
    <row r="1717" spans="1:7">
      <c r="A1717" s="202"/>
      <c r="B1717" s="203"/>
      <c r="C1717" s="203"/>
      <c r="D1717" s="203"/>
      <c r="E1717" s="203"/>
      <c r="F1717" s="203"/>
      <c r="G1717" s="204"/>
    </row>
    <row r="1718" spans="1:7" ht="25.5">
      <c r="A1718" s="43" t="s">
        <v>356</v>
      </c>
      <c r="B1718" s="88" t="s">
        <v>104</v>
      </c>
      <c r="C1718" s="117" t="s">
        <v>41</v>
      </c>
      <c r="D1718" s="117" t="s">
        <v>42</v>
      </c>
      <c r="E1718" s="118"/>
      <c r="F1718" s="75"/>
      <c r="G1718" s="119"/>
    </row>
    <row r="1719" spans="1:7" ht="25.5">
      <c r="A1719" s="120" t="s">
        <v>1048</v>
      </c>
      <c r="B1719" s="44" t="s">
        <v>1049</v>
      </c>
      <c r="C1719" s="45" t="s">
        <v>41</v>
      </c>
      <c r="D1719" s="45" t="s">
        <v>43</v>
      </c>
      <c r="E1719" s="118">
        <v>2.86</v>
      </c>
      <c r="F1719" s="75">
        <v>21.5</v>
      </c>
      <c r="G1719" s="119">
        <v>61.48</v>
      </c>
    </row>
    <row r="1720" spans="1:7" ht="38.25">
      <c r="A1720" s="120">
        <v>1008</v>
      </c>
      <c r="B1720" s="44" t="s">
        <v>1050</v>
      </c>
      <c r="C1720" s="45" t="s">
        <v>778</v>
      </c>
      <c r="D1720" s="45" t="s">
        <v>50</v>
      </c>
      <c r="E1720" s="118">
        <v>2</v>
      </c>
      <c r="F1720" s="75">
        <v>6.39</v>
      </c>
      <c r="G1720" s="119">
        <v>12.78</v>
      </c>
    </row>
    <row r="1721" spans="1:7">
      <c r="A1721" s="120" t="s">
        <v>1051</v>
      </c>
      <c r="B1721" s="44" t="s">
        <v>1052</v>
      </c>
      <c r="C1721" s="45" t="s">
        <v>741</v>
      </c>
      <c r="D1721" s="45" t="s">
        <v>43</v>
      </c>
      <c r="E1721" s="118">
        <v>40</v>
      </c>
      <c r="F1721" s="75">
        <v>15.75</v>
      </c>
      <c r="G1721" s="119">
        <v>630</v>
      </c>
    </row>
    <row r="1722" spans="1:7">
      <c r="A1722" s="120">
        <v>1106</v>
      </c>
      <c r="B1722" s="44" t="s">
        <v>864</v>
      </c>
      <c r="C1722" s="45" t="s">
        <v>778</v>
      </c>
      <c r="D1722" s="45" t="s">
        <v>49</v>
      </c>
      <c r="E1722" s="118">
        <v>46.398800000000001</v>
      </c>
      <c r="F1722" s="75">
        <v>0.9</v>
      </c>
      <c r="G1722" s="119">
        <v>41.76</v>
      </c>
    </row>
    <row r="1723" spans="1:7" ht="25.5">
      <c r="A1723" s="120">
        <v>12147</v>
      </c>
      <c r="B1723" s="44" t="s">
        <v>1053</v>
      </c>
      <c r="C1723" s="45" t="s">
        <v>778</v>
      </c>
      <c r="D1723" s="45" t="s">
        <v>42</v>
      </c>
      <c r="E1723" s="118">
        <v>2</v>
      </c>
      <c r="F1723" s="75">
        <v>14.47</v>
      </c>
      <c r="G1723" s="119">
        <v>28.94</v>
      </c>
    </row>
    <row r="1724" spans="1:7" ht="51">
      <c r="A1724" s="120">
        <v>1347</v>
      </c>
      <c r="B1724" s="44" t="s">
        <v>1054</v>
      </c>
      <c r="C1724" s="45" t="s">
        <v>778</v>
      </c>
      <c r="D1724" s="45" t="s">
        <v>47</v>
      </c>
      <c r="E1724" s="118">
        <v>0.56842999999999999</v>
      </c>
      <c r="F1724" s="75">
        <v>45.87</v>
      </c>
      <c r="G1724" s="119">
        <v>26.07</v>
      </c>
    </row>
    <row r="1725" spans="1:7">
      <c r="A1725" s="120">
        <v>1379</v>
      </c>
      <c r="B1725" s="44" t="s">
        <v>865</v>
      </c>
      <c r="C1725" s="45" t="s">
        <v>778</v>
      </c>
      <c r="D1725" s="45" t="s">
        <v>49</v>
      </c>
      <c r="E1725" s="118">
        <v>79.803939999999997</v>
      </c>
      <c r="F1725" s="75">
        <v>0.62</v>
      </c>
      <c r="G1725" s="119">
        <v>49.48</v>
      </c>
    </row>
    <row r="1726" spans="1:7">
      <c r="A1726" s="120" t="s">
        <v>1055</v>
      </c>
      <c r="B1726" s="44" t="s">
        <v>1056</v>
      </c>
      <c r="C1726" s="45" t="s">
        <v>778</v>
      </c>
      <c r="D1726" s="45" t="s">
        <v>50</v>
      </c>
      <c r="E1726" s="118">
        <v>2.1312000000000002</v>
      </c>
      <c r="F1726" s="75">
        <v>4.8600000000000003</v>
      </c>
      <c r="G1726" s="119">
        <v>10.36</v>
      </c>
    </row>
    <row r="1727" spans="1:7" ht="25.5">
      <c r="A1727" s="120">
        <v>25071</v>
      </c>
      <c r="B1727" s="44" t="s">
        <v>1057</v>
      </c>
      <c r="C1727" s="45" t="s">
        <v>778</v>
      </c>
      <c r="D1727" s="45" t="s">
        <v>42</v>
      </c>
      <c r="E1727" s="118">
        <v>104</v>
      </c>
      <c r="F1727" s="75">
        <v>2.97</v>
      </c>
      <c r="G1727" s="119">
        <v>308.88</v>
      </c>
    </row>
    <row r="1728" spans="1:7">
      <c r="A1728" s="120">
        <v>34</v>
      </c>
      <c r="B1728" s="44" t="s">
        <v>844</v>
      </c>
      <c r="C1728" s="45" t="s">
        <v>778</v>
      </c>
      <c r="D1728" s="45" t="s">
        <v>49</v>
      </c>
      <c r="E1728" s="118">
        <v>6.85</v>
      </c>
      <c r="F1728" s="75">
        <v>7.53</v>
      </c>
      <c r="G1728" s="119">
        <v>51.58</v>
      </c>
    </row>
    <row r="1729" spans="1:7" ht="25.5">
      <c r="A1729" s="120">
        <v>35692</v>
      </c>
      <c r="B1729" s="44" t="s">
        <v>1058</v>
      </c>
      <c r="C1729" s="45" t="s">
        <v>778</v>
      </c>
      <c r="D1729" s="45" t="s">
        <v>823</v>
      </c>
      <c r="E1729" s="118">
        <v>2.27</v>
      </c>
      <c r="F1729" s="75">
        <v>21.12</v>
      </c>
      <c r="G1729" s="119">
        <v>47.94</v>
      </c>
    </row>
    <row r="1730" spans="1:7">
      <c r="A1730" s="120">
        <v>38383</v>
      </c>
      <c r="B1730" s="44" t="s">
        <v>930</v>
      </c>
      <c r="C1730" s="45" t="s">
        <v>778</v>
      </c>
      <c r="D1730" s="45" t="s">
        <v>42</v>
      </c>
      <c r="E1730" s="118">
        <v>2.72</v>
      </c>
      <c r="F1730" s="75">
        <v>2.9</v>
      </c>
      <c r="G1730" s="119">
        <v>7.89</v>
      </c>
    </row>
    <row r="1731" spans="1:7" ht="38.25">
      <c r="A1731" s="120">
        <v>39232</v>
      </c>
      <c r="B1731" s="44" t="s">
        <v>1059</v>
      </c>
      <c r="C1731" s="45" t="s">
        <v>778</v>
      </c>
      <c r="D1731" s="45" t="s">
        <v>50</v>
      </c>
      <c r="E1731" s="118">
        <v>19</v>
      </c>
      <c r="F1731" s="75">
        <v>24.28</v>
      </c>
      <c r="G1731" s="119">
        <v>461.32</v>
      </c>
    </row>
    <row r="1732" spans="1:7" ht="38.25">
      <c r="A1732" s="120">
        <v>39241</v>
      </c>
      <c r="B1732" s="44" t="s">
        <v>1060</v>
      </c>
      <c r="C1732" s="45" t="s">
        <v>778</v>
      </c>
      <c r="D1732" s="45" t="s">
        <v>50</v>
      </c>
      <c r="E1732" s="118">
        <v>6</v>
      </c>
      <c r="F1732" s="75">
        <v>16.82</v>
      </c>
      <c r="G1732" s="119">
        <v>100.92</v>
      </c>
    </row>
    <row r="1733" spans="1:7">
      <c r="A1733" s="120" t="s">
        <v>1061</v>
      </c>
      <c r="B1733" s="44" t="s">
        <v>1062</v>
      </c>
      <c r="C1733" s="45" t="s">
        <v>778</v>
      </c>
      <c r="D1733" s="45" t="s">
        <v>42</v>
      </c>
      <c r="E1733" s="118">
        <v>1</v>
      </c>
      <c r="F1733" s="75">
        <v>4196.76</v>
      </c>
      <c r="G1733" s="119">
        <v>4196.76</v>
      </c>
    </row>
    <row r="1734" spans="1:7" ht="38.25">
      <c r="A1734" s="120" t="s">
        <v>1063</v>
      </c>
      <c r="B1734" s="44" t="s">
        <v>1064</v>
      </c>
      <c r="C1734" s="45" t="s">
        <v>778</v>
      </c>
      <c r="D1734" s="45" t="s">
        <v>42</v>
      </c>
      <c r="E1734" s="118">
        <v>7</v>
      </c>
      <c r="F1734" s="75">
        <v>16.239999999999998</v>
      </c>
      <c r="G1734" s="119">
        <v>113.68</v>
      </c>
    </row>
    <row r="1735" spans="1:7" ht="25.5">
      <c r="A1735" s="120" t="s">
        <v>1065</v>
      </c>
      <c r="B1735" s="44" t="s">
        <v>1066</v>
      </c>
      <c r="C1735" s="45" t="s">
        <v>778</v>
      </c>
      <c r="D1735" s="45" t="s">
        <v>42</v>
      </c>
      <c r="E1735" s="118">
        <v>9</v>
      </c>
      <c r="F1735" s="75">
        <v>43.96</v>
      </c>
      <c r="G1735" s="119">
        <v>395.64</v>
      </c>
    </row>
    <row r="1736" spans="1:7" ht="38.25">
      <c r="A1736" s="120" t="s">
        <v>1067</v>
      </c>
      <c r="B1736" s="44" t="s">
        <v>1068</v>
      </c>
      <c r="C1736" s="45" t="s">
        <v>778</v>
      </c>
      <c r="D1736" s="45" t="s">
        <v>42</v>
      </c>
      <c r="E1736" s="118">
        <v>3</v>
      </c>
      <c r="F1736" s="75">
        <v>32.68</v>
      </c>
      <c r="G1736" s="119">
        <v>98.04</v>
      </c>
    </row>
    <row r="1737" spans="1:7">
      <c r="A1737" s="120" t="s">
        <v>1069</v>
      </c>
      <c r="B1737" s="44" t="s">
        <v>1070</v>
      </c>
      <c r="C1737" s="45" t="s">
        <v>778</v>
      </c>
      <c r="D1737" s="45" t="s">
        <v>42</v>
      </c>
      <c r="E1737" s="118">
        <v>1</v>
      </c>
      <c r="F1737" s="75">
        <v>6.18</v>
      </c>
      <c r="G1737" s="119">
        <v>6.18</v>
      </c>
    </row>
    <row r="1738" spans="1:7" ht="25.5">
      <c r="A1738" s="120" t="s">
        <v>1071</v>
      </c>
      <c r="B1738" s="44" t="s">
        <v>1072</v>
      </c>
      <c r="C1738" s="45" t="s">
        <v>778</v>
      </c>
      <c r="D1738" s="45" t="s">
        <v>42</v>
      </c>
      <c r="E1738" s="118">
        <v>2</v>
      </c>
      <c r="F1738" s="75">
        <v>92.43</v>
      </c>
      <c r="G1738" s="119">
        <v>184.86</v>
      </c>
    </row>
    <row r="1739" spans="1:7">
      <c r="A1739" s="120" t="s">
        <v>1073</v>
      </c>
      <c r="B1739" s="44" t="s">
        <v>1074</v>
      </c>
      <c r="C1739" s="45" t="s">
        <v>778</v>
      </c>
      <c r="D1739" s="45" t="s">
        <v>42</v>
      </c>
      <c r="E1739" s="118">
        <v>2</v>
      </c>
      <c r="F1739" s="75">
        <v>14.79</v>
      </c>
      <c r="G1739" s="119">
        <v>29.58</v>
      </c>
    </row>
    <row r="1740" spans="1:7" ht="25.5">
      <c r="A1740" s="120" t="s">
        <v>1075</v>
      </c>
      <c r="B1740" s="44" t="s">
        <v>1076</v>
      </c>
      <c r="C1740" s="45" t="s">
        <v>778</v>
      </c>
      <c r="D1740" s="45" t="s">
        <v>42</v>
      </c>
      <c r="E1740" s="118">
        <v>4</v>
      </c>
      <c r="F1740" s="75">
        <v>9.3800000000000008</v>
      </c>
      <c r="G1740" s="119">
        <v>37.520000000000003</v>
      </c>
    </row>
    <row r="1741" spans="1:7" ht="25.5">
      <c r="A1741" s="120" t="s">
        <v>1077</v>
      </c>
      <c r="B1741" s="44" t="s">
        <v>1078</v>
      </c>
      <c r="C1741" s="45" t="s">
        <v>778</v>
      </c>
      <c r="D1741" s="45" t="s">
        <v>50</v>
      </c>
      <c r="E1741" s="118">
        <v>13.5</v>
      </c>
      <c r="F1741" s="75">
        <v>87.16</v>
      </c>
      <c r="G1741" s="119">
        <v>1176.6600000000001</v>
      </c>
    </row>
    <row r="1742" spans="1:7">
      <c r="A1742" s="120" t="s">
        <v>1079</v>
      </c>
      <c r="B1742" s="44" t="s">
        <v>1080</v>
      </c>
      <c r="C1742" s="45" t="s">
        <v>778</v>
      </c>
      <c r="D1742" s="45" t="s">
        <v>50</v>
      </c>
      <c r="E1742" s="118">
        <v>4</v>
      </c>
      <c r="F1742" s="75">
        <v>6.58</v>
      </c>
      <c r="G1742" s="119">
        <v>26.32</v>
      </c>
    </row>
    <row r="1743" spans="1:7" ht="25.5">
      <c r="A1743" s="120" t="s">
        <v>1081</v>
      </c>
      <c r="B1743" s="44" t="s">
        <v>1082</v>
      </c>
      <c r="C1743" s="45" t="s">
        <v>778</v>
      </c>
      <c r="D1743" s="45" t="s">
        <v>50</v>
      </c>
      <c r="E1743" s="118">
        <v>5</v>
      </c>
      <c r="F1743" s="75">
        <v>25.13</v>
      </c>
      <c r="G1743" s="119">
        <v>125.65</v>
      </c>
    </row>
    <row r="1744" spans="1:7" ht="25.5">
      <c r="A1744" s="120">
        <v>43132</v>
      </c>
      <c r="B1744" s="44" t="s">
        <v>830</v>
      </c>
      <c r="C1744" s="45" t="s">
        <v>778</v>
      </c>
      <c r="D1744" s="45" t="s">
        <v>49</v>
      </c>
      <c r="E1744" s="118">
        <v>0.14000000000000001</v>
      </c>
      <c r="F1744" s="75">
        <v>21.16</v>
      </c>
      <c r="G1744" s="119">
        <v>2.96</v>
      </c>
    </row>
    <row r="1745" spans="1:7" ht="25.5">
      <c r="A1745" s="120" t="s">
        <v>1083</v>
      </c>
      <c r="B1745" s="44" t="s">
        <v>1084</v>
      </c>
      <c r="C1745" s="45" t="s">
        <v>778</v>
      </c>
      <c r="D1745" s="45" t="s">
        <v>42</v>
      </c>
      <c r="E1745" s="118">
        <v>1</v>
      </c>
      <c r="F1745" s="75">
        <v>1353.37</v>
      </c>
      <c r="G1745" s="119">
        <v>1353.37</v>
      </c>
    </row>
    <row r="1746" spans="1:7" ht="38.25">
      <c r="A1746" s="120" t="s">
        <v>1085</v>
      </c>
      <c r="B1746" s="44" t="s">
        <v>1086</v>
      </c>
      <c r="C1746" s="45" t="s">
        <v>778</v>
      </c>
      <c r="D1746" s="45" t="s">
        <v>42</v>
      </c>
      <c r="E1746" s="118">
        <v>3</v>
      </c>
      <c r="F1746" s="75">
        <v>368.97</v>
      </c>
      <c r="G1746" s="119">
        <v>1106.9100000000001</v>
      </c>
    </row>
    <row r="1747" spans="1:7" ht="25.5">
      <c r="A1747" s="120" t="s">
        <v>1087</v>
      </c>
      <c r="B1747" s="44" t="s">
        <v>1088</v>
      </c>
      <c r="C1747" s="45" t="s">
        <v>778</v>
      </c>
      <c r="D1747" s="45" t="s">
        <v>42</v>
      </c>
      <c r="E1747" s="118">
        <v>4</v>
      </c>
      <c r="F1747" s="75">
        <v>188.66</v>
      </c>
      <c r="G1747" s="119">
        <v>754.64</v>
      </c>
    </row>
    <row r="1748" spans="1:7" ht="25.5">
      <c r="A1748" s="120" t="s">
        <v>1089</v>
      </c>
      <c r="B1748" s="44" t="s">
        <v>1090</v>
      </c>
      <c r="C1748" s="45" t="s">
        <v>778</v>
      </c>
      <c r="D1748" s="45" t="s">
        <v>42</v>
      </c>
      <c r="E1748" s="118">
        <v>1</v>
      </c>
      <c r="F1748" s="75">
        <v>56.99</v>
      </c>
      <c r="G1748" s="119">
        <v>56.99</v>
      </c>
    </row>
    <row r="1749" spans="1:7" ht="25.5">
      <c r="A1749" s="120">
        <v>4509</v>
      </c>
      <c r="B1749" s="44" t="s">
        <v>794</v>
      </c>
      <c r="C1749" s="45" t="s">
        <v>778</v>
      </c>
      <c r="D1749" s="45" t="s">
        <v>50</v>
      </c>
      <c r="E1749" s="118">
        <v>6.4</v>
      </c>
      <c r="F1749" s="75">
        <v>3.72</v>
      </c>
      <c r="G1749" s="119">
        <v>23.81</v>
      </c>
    </row>
    <row r="1750" spans="1:7" ht="25.5">
      <c r="A1750" s="120" t="s">
        <v>1091</v>
      </c>
      <c r="B1750" s="44" t="s">
        <v>1092</v>
      </c>
      <c r="C1750" s="45" t="s">
        <v>778</v>
      </c>
      <c r="D1750" s="45" t="s">
        <v>42</v>
      </c>
      <c r="E1750" s="118">
        <v>1</v>
      </c>
      <c r="F1750" s="75">
        <v>3283.27</v>
      </c>
      <c r="G1750" s="119">
        <v>3283.27</v>
      </c>
    </row>
    <row r="1751" spans="1:7" ht="25.5">
      <c r="A1751" s="120" t="s">
        <v>1093</v>
      </c>
      <c r="B1751" s="44" t="s">
        <v>1094</v>
      </c>
      <c r="C1751" s="45" t="s">
        <v>778</v>
      </c>
      <c r="D1751" s="45" t="s">
        <v>42</v>
      </c>
      <c r="E1751" s="118">
        <v>1</v>
      </c>
      <c r="F1751" s="75">
        <v>3224.19</v>
      </c>
      <c r="G1751" s="119">
        <v>3224.19</v>
      </c>
    </row>
    <row r="1752" spans="1:7" ht="25.5">
      <c r="A1752" s="120" t="s">
        <v>1095</v>
      </c>
      <c r="B1752" s="44" t="s">
        <v>1096</v>
      </c>
      <c r="C1752" s="45" t="s">
        <v>778</v>
      </c>
      <c r="D1752" s="45" t="s">
        <v>42</v>
      </c>
      <c r="E1752" s="118">
        <v>0.06</v>
      </c>
      <c r="F1752" s="75">
        <v>200.41</v>
      </c>
      <c r="G1752" s="119">
        <v>12.02</v>
      </c>
    </row>
    <row r="1753" spans="1:7" ht="25.5">
      <c r="A1753" s="120" t="s">
        <v>1097</v>
      </c>
      <c r="B1753" s="44" t="s">
        <v>1098</v>
      </c>
      <c r="C1753" s="45" t="s">
        <v>778</v>
      </c>
      <c r="D1753" s="45" t="s">
        <v>42</v>
      </c>
      <c r="E1753" s="118">
        <v>6.0000000000000001E-3</v>
      </c>
      <c r="F1753" s="75">
        <v>1656.55</v>
      </c>
      <c r="G1753" s="119">
        <v>9.94</v>
      </c>
    </row>
    <row r="1754" spans="1:7" ht="25.5">
      <c r="A1754" s="120" t="s">
        <v>1099</v>
      </c>
      <c r="B1754" s="44" t="s">
        <v>1100</v>
      </c>
      <c r="C1754" s="45" t="s">
        <v>778</v>
      </c>
      <c r="D1754" s="45" t="s">
        <v>42</v>
      </c>
      <c r="E1754" s="118">
        <v>4</v>
      </c>
      <c r="F1754" s="75">
        <v>24.5</v>
      </c>
      <c r="G1754" s="119">
        <v>98</v>
      </c>
    </row>
    <row r="1755" spans="1:7" ht="25.5">
      <c r="A1755" s="120">
        <v>4718</v>
      </c>
      <c r="B1755" s="44" t="s">
        <v>813</v>
      </c>
      <c r="C1755" s="45" t="s">
        <v>778</v>
      </c>
      <c r="D1755" s="45" t="s">
        <v>48</v>
      </c>
      <c r="E1755" s="118">
        <v>3.0107499999999998</v>
      </c>
      <c r="F1755" s="75">
        <v>78.19</v>
      </c>
      <c r="G1755" s="119">
        <v>235.41</v>
      </c>
    </row>
    <row r="1756" spans="1:7" ht="25.5">
      <c r="A1756" s="120" t="s">
        <v>1101</v>
      </c>
      <c r="B1756" s="44" t="s">
        <v>1102</v>
      </c>
      <c r="C1756" s="45" t="s">
        <v>778</v>
      </c>
      <c r="D1756" s="45" t="s">
        <v>42</v>
      </c>
      <c r="E1756" s="118">
        <v>4</v>
      </c>
      <c r="F1756" s="75">
        <v>187.68</v>
      </c>
      <c r="G1756" s="119">
        <v>750.72</v>
      </c>
    </row>
    <row r="1757" spans="1:7">
      <c r="A1757" s="120" t="s">
        <v>1103</v>
      </c>
      <c r="B1757" s="44" t="s">
        <v>1104</v>
      </c>
      <c r="C1757" s="45" t="s">
        <v>778</v>
      </c>
      <c r="D1757" s="45" t="s">
        <v>42</v>
      </c>
      <c r="E1757" s="118">
        <v>2</v>
      </c>
      <c r="F1757" s="75">
        <v>9.51</v>
      </c>
      <c r="G1757" s="119">
        <v>19.02</v>
      </c>
    </row>
    <row r="1758" spans="1:7" ht="38.25">
      <c r="A1758" s="120" t="s">
        <v>1105</v>
      </c>
      <c r="B1758" s="44" t="s">
        <v>1106</v>
      </c>
      <c r="C1758" s="45" t="s">
        <v>778</v>
      </c>
      <c r="D1758" s="45" t="s">
        <v>42</v>
      </c>
      <c r="E1758" s="118">
        <v>4</v>
      </c>
      <c r="F1758" s="75">
        <v>73.209999999999994</v>
      </c>
      <c r="G1758" s="119">
        <v>292.83999999999997</v>
      </c>
    </row>
    <row r="1759" spans="1:7" ht="38.25">
      <c r="A1759" s="120" t="s">
        <v>1107</v>
      </c>
      <c r="B1759" s="44" t="s">
        <v>1108</v>
      </c>
      <c r="C1759" s="45" t="s">
        <v>778</v>
      </c>
      <c r="D1759" s="45" t="s">
        <v>42</v>
      </c>
      <c r="E1759" s="118">
        <v>3</v>
      </c>
      <c r="F1759" s="75">
        <v>212.22</v>
      </c>
      <c r="G1759" s="119">
        <v>636.66</v>
      </c>
    </row>
    <row r="1760" spans="1:7">
      <c r="A1760" s="120" t="s">
        <v>1109</v>
      </c>
      <c r="B1760" s="44" t="s">
        <v>1110</v>
      </c>
      <c r="C1760" s="45" t="s">
        <v>778</v>
      </c>
      <c r="D1760" s="45" t="s">
        <v>42</v>
      </c>
      <c r="E1760" s="118">
        <v>2</v>
      </c>
      <c r="F1760" s="75">
        <v>288.88</v>
      </c>
      <c r="G1760" s="119">
        <v>577.76</v>
      </c>
    </row>
    <row r="1761" spans="1:7" ht="25.5">
      <c r="A1761" s="120" t="s">
        <v>1111</v>
      </c>
      <c r="B1761" s="44" t="s">
        <v>1112</v>
      </c>
      <c r="C1761" s="45" t="s">
        <v>778</v>
      </c>
      <c r="D1761" s="45" t="s">
        <v>42</v>
      </c>
      <c r="E1761" s="118">
        <v>3</v>
      </c>
      <c r="F1761" s="75">
        <v>62.81</v>
      </c>
      <c r="G1761" s="119">
        <v>188.43</v>
      </c>
    </row>
    <row r="1762" spans="1:7">
      <c r="A1762" s="120" t="s">
        <v>1113</v>
      </c>
      <c r="B1762" s="44" t="s">
        <v>1114</v>
      </c>
      <c r="C1762" s="45" t="s">
        <v>778</v>
      </c>
      <c r="D1762" s="45" t="s">
        <v>42</v>
      </c>
      <c r="E1762" s="118">
        <v>2</v>
      </c>
      <c r="F1762" s="75">
        <v>6.82</v>
      </c>
      <c r="G1762" s="119">
        <v>13.64</v>
      </c>
    </row>
    <row r="1763" spans="1:7" ht="25.5">
      <c r="A1763" s="120" t="s">
        <v>1115</v>
      </c>
      <c r="B1763" s="44" t="s">
        <v>1116</v>
      </c>
      <c r="C1763" s="45" t="s">
        <v>778</v>
      </c>
      <c r="D1763" s="45" t="s">
        <v>50</v>
      </c>
      <c r="E1763" s="118">
        <v>4.0999999999999996</v>
      </c>
      <c r="F1763" s="75">
        <v>3.17</v>
      </c>
      <c r="G1763" s="119">
        <v>13</v>
      </c>
    </row>
    <row r="1764" spans="1:7" ht="25.5">
      <c r="A1764" s="120" t="s">
        <v>1117</v>
      </c>
      <c r="B1764" s="44" t="s">
        <v>1118</v>
      </c>
      <c r="C1764" s="45" t="s">
        <v>778</v>
      </c>
      <c r="D1764" s="45" t="s">
        <v>42</v>
      </c>
      <c r="E1764" s="118">
        <v>2</v>
      </c>
      <c r="F1764" s="75">
        <v>1.07</v>
      </c>
      <c r="G1764" s="119">
        <v>2.14</v>
      </c>
    </row>
    <row r="1765" spans="1:7" ht="25.5">
      <c r="A1765" s="120" t="s">
        <v>1119</v>
      </c>
      <c r="B1765" s="44" t="s">
        <v>1120</v>
      </c>
      <c r="C1765" s="45" t="s">
        <v>778</v>
      </c>
      <c r="D1765" s="45" t="s">
        <v>42</v>
      </c>
      <c r="E1765" s="118">
        <v>2</v>
      </c>
      <c r="F1765" s="75">
        <v>0.94</v>
      </c>
      <c r="G1765" s="119">
        <v>1.88</v>
      </c>
    </row>
    <row r="1766" spans="1:7">
      <c r="A1766" s="120" t="s">
        <v>1121</v>
      </c>
      <c r="B1766" s="44" t="s">
        <v>1122</v>
      </c>
      <c r="C1766" s="45" t="s">
        <v>778</v>
      </c>
      <c r="D1766" s="45" t="s">
        <v>42</v>
      </c>
      <c r="E1766" s="118">
        <v>2</v>
      </c>
      <c r="F1766" s="75">
        <v>1.94</v>
      </c>
      <c r="G1766" s="119">
        <v>3.88</v>
      </c>
    </row>
    <row r="1767" spans="1:7">
      <c r="A1767" s="120" t="s">
        <v>1123</v>
      </c>
      <c r="B1767" s="44" t="s">
        <v>1124</v>
      </c>
      <c r="C1767" s="45" t="s">
        <v>778</v>
      </c>
      <c r="D1767" s="45" t="s">
        <v>42</v>
      </c>
      <c r="E1767" s="118">
        <v>15</v>
      </c>
      <c r="F1767" s="75">
        <v>7.74</v>
      </c>
      <c r="G1767" s="119">
        <v>116.1</v>
      </c>
    </row>
    <row r="1768" spans="1:7" ht="25.5">
      <c r="A1768" s="120" t="s">
        <v>1125</v>
      </c>
      <c r="B1768" s="44" t="s">
        <v>1126</v>
      </c>
      <c r="C1768" s="45" t="s">
        <v>778</v>
      </c>
      <c r="D1768" s="45" t="s">
        <v>42</v>
      </c>
      <c r="E1768" s="118">
        <v>3</v>
      </c>
      <c r="F1768" s="75">
        <v>320.32</v>
      </c>
      <c r="G1768" s="119">
        <v>960.96</v>
      </c>
    </row>
    <row r="1769" spans="1:7" ht="25.5">
      <c r="A1769" s="120" t="s">
        <v>1127</v>
      </c>
      <c r="B1769" s="44" t="s">
        <v>1128</v>
      </c>
      <c r="C1769" s="45" t="s">
        <v>778</v>
      </c>
      <c r="D1769" s="45" t="s">
        <v>42</v>
      </c>
      <c r="E1769" s="118">
        <v>3</v>
      </c>
      <c r="F1769" s="75">
        <v>7.44</v>
      </c>
      <c r="G1769" s="119">
        <v>22.32</v>
      </c>
    </row>
    <row r="1770" spans="1:7">
      <c r="A1770" s="120" t="s">
        <v>1129</v>
      </c>
      <c r="B1770" s="44" t="s">
        <v>1130</v>
      </c>
      <c r="C1770" s="45" t="s">
        <v>778</v>
      </c>
      <c r="D1770" s="45" t="s">
        <v>42</v>
      </c>
      <c r="E1770" s="118">
        <v>7</v>
      </c>
      <c r="F1770" s="75">
        <v>2.29</v>
      </c>
      <c r="G1770" s="119">
        <v>16.03</v>
      </c>
    </row>
    <row r="1771" spans="1:7">
      <c r="A1771" s="120" t="s">
        <v>1131</v>
      </c>
      <c r="B1771" s="44" t="s">
        <v>1132</v>
      </c>
      <c r="C1771" s="45" t="s">
        <v>778</v>
      </c>
      <c r="D1771" s="45" t="s">
        <v>42</v>
      </c>
      <c r="E1771" s="118">
        <v>2</v>
      </c>
      <c r="F1771" s="75">
        <v>22.04</v>
      </c>
      <c r="G1771" s="119">
        <v>44.08</v>
      </c>
    </row>
    <row r="1772" spans="1:7">
      <c r="A1772" s="120" t="s">
        <v>1133</v>
      </c>
      <c r="B1772" s="44" t="s">
        <v>1134</v>
      </c>
      <c r="C1772" s="45" t="s">
        <v>778</v>
      </c>
      <c r="D1772" s="45" t="s">
        <v>42</v>
      </c>
      <c r="E1772" s="118">
        <v>3</v>
      </c>
      <c r="F1772" s="75">
        <v>19.5</v>
      </c>
      <c r="G1772" s="119">
        <v>58.5</v>
      </c>
    </row>
    <row r="1773" spans="1:7">
      <c r="A1773" s="120" t="s">
        <v>1135</v>
      </c>
      <c r="B1773" s="44" t="s">
        <v>1136</v>
      </c>
      <c r="C1773" s="45" t="s">
        <v>778</v>
      </c>
      <c r="D1773" s="45" t="s">
        <v>42</v>
      </c>
      <c r="E1773" s="118">
        <v>1</v>
      </c>
      <c r="F1773" s="75">
        <v>23.51</v>
      </c>
      <c r="G1773" s="119">
        <v>23.51</v>
      </c>
    </row>
    <row r="1774" spans="1:7">
      <c r="A1774" s="120" t="s">
        <v>1137</v>
      </c>
      <c r="B1774" s="44" t="s">
        <v>1138</v>
      </c>
      <c r="C1774" s="45" t="s">
        <v>778</v>
      </c>
      <c r="D1774" s="45" t="s">
        <v>42</v>
      </c>
      <c r="E1774" s="118">
        <v>3</v>
      </c>
      <c r="F1774" s="75">
        <v>51.27</v>
      </c>
      <c r="G1774" s="119">
        <v>153.81</v>
      </c>
    </row>
    <row r="1775" spans="1:7">
      <c r="A1775" s="120" t="s">
        <v>1139</v>
      </c>
      <c r="B1775" s="44" t="s">
        <v>1140</v>
      </c>
      <c r="C1775" s="45" t="s">
        <v>776</v>
      </c>
      <c r="D1775" s="45" t="s">
        <v>42</v>
      </c>
      <c r="E1775" s="118">
        <v>2</v>
      </c>
      <c r="F1775" s="75">
        <v>64.77</v>
      </c>
      <c r="G1775" s="119">
        <v>129.54</v>
      </c>
    </row>
    <row r="1776" spans="1:7">
      <c r="A1776" s="120" t="s">
        <v>1141</v>
      </c>
      <c r="B1776" s="44" t="s">
        <v>1142</v>
      </c>
      <c r="C1776" s="45" t="s">
        <v>778</v>
      </c>
      <c r="D1776" s="45" t="s">
        <v>42</v>
      </c>
      <c r="E1776" s="118">
        <v>3</v>
      </c>
      <c r="F1776" s="75">
        <v>19.059999999999999</v>
      </c>
      <c r="G1776" s="119">
        <v>57.18</v>
      </c>
    </row>
    <row r="1777" spans="1:7">
      <c r="A1777" s="120" t="s">
        <v>1143</v>
      </c>
      <c r="B1777" s="44" t="s">
        <v>1144</v>
      </c>
      <c r="C1777" s="45" t="s">
        <v>778</v>
      </c>
      <c r="D1777" s="45" t="s">
        <v>42</v>
      </c>
      <c r="E1777" s="118">
        <v>7</v>
      </c>
      <c r="F1777" s="75">
        <v>11.03</v>
      </c>
      <c r="G1777" s="119">
        <v>77.209999999999994</v>
      </c>
    </row>
    <row r="1778" spans="1:7">
      <c r="A1778" s="120" t="s">
        <v>1145</v>
      </c>
      <c r="B1778" s="44" t="s">
        <v>1146</v>
      </c>
      <c r="C1778" s="45" t="s">
        <v>778</v>
      </c>
      <c r="D1778" s="45" t="s">
        <v>42</v>
      </c>
      <c r="E1778" s="118">
        <v>7</v>
      </c>
      <c r="F1778" s="75">
        <v>3.92</v>
      </c>
      <c r="G1778" s="119">
        <v>27.44</v>
      </c>
    </row>
    <row r="1779" spans="1:7">
      <c r="A1779" s="120" t="s">
        <v>1147</v>
      </c>
      <c r="B1779" s="44" t="s">
        <v>1148</v>
      </c>
      <c r="C1779" s="45" t="s">
        <v>778</v>
      </c>
      <c r="D1779" s="45" t="s">
        <v>42</v>
      </c>
      <c r="E1779" s="118">
        <v>12</v>
      </c>
      <c r="F1779" s="75">
        <v>8.25</v>
      </c>
      <c r="G1779" s="119">
        <v>99</v>
      </c>
    </row>
    <row r="1780" spans="1:7" ht="38.25">
      <c r="A1780" s="120" t="s">
        <v>1149</v>
      </c>
      <c r="B1780" s="44" t="s">
        <v>1150</v>
      </c>
      <c r="C1780" s="45" t="s">
        <v>778</v>
      </c>
      <c r="D1780" s="45" t="s">
        <v>49</v>
      </c>
      <c r="E1780" s="118">
        <v>0.5</v>
      </c>
      <c r="F1780" s="75">
        <v>26.95</v>
      </c>
      <c r="G1780" s="119">
        <v>13.48</v>
      </c>
    </row>
    <row r="1781" spans="1:7">
      <c r="A1781" s="120" t="s">
        <v>1151</v>
      </c>
      <c r="B1781" s="44" t="s">
        <v>1152</v>
      </c>
      <c r="C1781" s="45" t="s">
        <v>778</v>
      </c>
      <c r="D1781" s="45" t="s">
        <v>42</v>
      </c>
      <c r="E1781" s="118">
        <v>1</v>
      </c>
      <c r="F1781" s="75">
        <v>36.06</v>
      </c>
      <c r="G1781" s="119">
        <v>36.06</v>
      </c>
    </row>
    <row r="1782" spans="1:7">
      <c r="A1782" s="120" t="s">
        <v>1153</v>
      </c>
      <c r="B1782" s="44" t="s">
        <v>1154</v>
      </c>
      <c r="C1782" s="45" t="s">
        <v>778</v>
      </c>
      <c r="D1782" s="45" t="s">
        <v>42</v>
      </c>
      <c r="E1782" s="118">
        <v>4</v>
      </c>
      <c r="F1782" s="75">
        <v>25.84</v>
      </c>
      <c r="G1782" s="119">
        <v>103.36</v>
      </c>
    </row>
    <row r="1783" spans="1:7" ht="25.5">
      <c r="A1783" s="120" t="s">
        <v>1155</v>
      </c>
      <c r="B1783" s="44" t="s">
        <v>1156</v>
      </c>
      <c r="C1783" s="45" t="s">
        <v>778</v>
      </c>
      <c r="D1783" s="45" t="s">
        <v>42</v>
      </c>
      <c r="E1783" s="118">
        <v>6</v>
      </c>
      <c r="F1783" s="75">
        <v>58.51</v>
      </c>
      <c r="G1783" s="119">
        <v>351.06</v>
      </c>
    </row>
    <row r="1784" spans="1:7">
      <c r="A1784" s="120" t="s">
        <v>1157</v>
      </c>
      <c r="B1784" s="44" t="s">
        <v>1158</v>
      </c>
      <c r="C1784" s="45" t="s">
        <v>778</v>
      </c>
      <c r="D1784" s="45" t="s">
        <v>50</v>
      </c>
      <c r="E1784" s="118">
        <v>1.3</v>
      </c>
      <c r="F1784" s="75">
        <v>188.18</v>
      </c>
      <c r="G1784" s="119">
        <v>244.63</v>
      </c>
    </row>
    <row r="1785" spans="1:7" ht="25.5">
      <c r="A1785" s="120">
        <v>5061</v>
      </c>
      <c r="B1785" s="44" t="s">
        <v>779</v>
      </c>
      <c r="C1785" s="45" t="s">
        <v>778</v>
      </c>
      <c r="D1785" s="45" t="s">
        <v>49</v>
      </c>
      <c r="E1785" s="118">
        <v>0.2666</v>
      </c>
      <c r="F1785" s="75">
        <v>12</v>
      </c>
      <c r="G1785" s="119">
        <v>3.2</v>
      </c>
    </row>
    <row r="1786" spans="1:7" ht="25.5">
      <c r="A1786" s="120">
        <v>6085</v>
      </c>
      <c r="B1786" s="44" t="s">
        <v>1159</v>
      </c>
      <c r="C1786" s="45" t="s">
        <v>778</v>
      </c>
      <c r="D1786" s="45" t="s">
        <v>823</v>
      </c>
      <c r="E1786" s="118">
        <v>2.27</v>
      </c>
      <c r="F1786" s="75">
        <v>12.2</v>
      </c>
      <c r="G1786" s="119">
        <v>27.69</v>
      </c>
    </row>
    <row r="1787" spans="1:7" ht="51">
      <c r="A1787" s="120">
        <v>7614</v>
      </c>
      <c r="B1787" s="44" t="s">
        <v>1160</v>
      </c>
      <c r="C1787" s="45" t="s">
        <v>778</v>
      </c>
      <c r="D1787" s="45" t="s">
        <v>42</v>
      </c>
      <c r="E1787" s="118">
        <v>1</v>
      </c>
      <c r="F1787" s="75">
        <v>24233.439999999999</v>
      </c>
      <c r="G1787" s="119">
        <v>24233.439999999999</v>
      </c>
    </row>
    <row r="1788" spans="1:7">
      <c r="A1788" s="120">
        <v>857</v>
      </c>
      <c r="B1788" s="44" t="s">
        <v>1161</v>
      </c>
      <c r="C1788" s="45" t="s">
        <v>778</v>
      </c>
      <c r="D1788" s="45" t="s">
        <v>50</v>
      </c>
      <c r="E1788" s="118">
        <v>5</v>
      </c>
      <c r="F1788" s="75">
        <v>18.77</v>
      </c>
      <c r="G1788" s="119">
        <v>93.85</v>
      </c>
    </row>
    <row r="1789" spans="1:7">
      <c r="A1789" s="120">
        <v>867</v>
      </c>
      <c r="B1789" s="44" t="s">
        <v>1162</v>
      </c>
      <c r="C1789" s="45" t="s">
        <v>778</v>
      </c>
      <c r="D1789" s="45" t="s">
        <v>50</v>
      </c>
      <c r="E1789" s="118">
        <v>18</v>
      </c>
      <c r="F1789" s="75">
        <v>56.13</v>
      </c>
      <c r="G1789" s="119">
        <v>1010.34</v>
      </c>
    </row>
    <row r="1790" spans="1:7" ht="25.5">
      <c r="A1790" s="120" t="s">
        <v>831</v>
      </c>
      <c r="B1790" s="44" t="s">
        <v>832</v>
      </c>
      <c r="C1790" s="45" t="s">
        <v>41</v>
      </c>
      <c r="D1790" s="45" t="s">
        <v>43</v>
      </c>
      <c r="E1790" s="118">
        <v>0.69</v>
      </c>
      <c r="F1790" s="75">
        <v>19.649999999999999</v>
      </c>
      <c r="G1790" s="119">
        <v>13.56</v>
      </c>
    </row>
    <row r="1791" spans="1:7" ht="25.5">
      <c r="A1791" s="120" t="s">
        <v>782</v>
      </c>
      <c r="B1791" s="44" t="s">
        <v>783</v>
      </c>
      <c r="C1791" s="45" t="s">
        <v>41</v>
      </c>
      <c r="D1791" s="45" t="s">
        <v>43</v>
      </c>
      <c r="E1791" s="118">
        <v>1.4930000000000001</v>
      </c>
      <c r="F1791" s="75">
        <v>19.47</v>
      </c>
      <c r="G1791" s="119">
        <v>29.06</v>
      </c>
    </row>
    <row r="1792" spans="1:7" ht="25.5">
      <c r="A1792" s="120" t="s">
        <v>833</v>
      </c>
      <c r="B1792" s="44" t="s">
        <v>834</v>
      </c>
      <c r="C1792" s="45" t="s">
        <v>41</v>
      </c>
      <c r="D1792" s="45" t="s">
        <v>43</v>
      </c>
      <c r="E1792" s="118">
        <v>0.69</v>
      </c>
      <c r="F1792" s="75">
        <v>20.5</v>
      </c>
      <c r="G1792" s="119">
        <v>14.15</v>
      </c>
    </row>
    <row r="1793" spans="1:7" ht="25.5">
      <c r="A1793" s="120" t="s">
        <v>744</v>
      </c>
      <c r="B1793" s="44" t="s">
        <v>745</v>
      </c>
      <c r="C1793" s="45" t="s">
        <v>41</v>
      </c>
      <c r="D1793" s="45" t="s">
        <v>43</v>
      </c>
      <c r="E1793" s="118">
        <v>65</v>
      </c>
      <c r="F1793" s="75">
        <v>19.96</v>
      </c>
      <c r="G1793" s="119">
        <v>1297.0899999999999</v>
      </c>
    </row>
    <row r="1794" spans="1:7" ht="25.5">
      <c r="A1794" s="120" t="s">
        <v>807</v>
      </c>
      <c r="B1794" s="44" t="s">
        <v>808</v>
      </c>
      <c r="C1794" s="45" t="s">
        <v>41</v>
      </c>
      <c r="D1794" s="45" t="s">
        <v>43</v>
      </c>
      <c r="E1794" s="118">
        <v>1.4930000000000001</v>
      </c>
      <c r="F1794" s="75">
        <v>20.32</v>
      </c>
      <c r="G1794" s="119">
        <v>30.34</v>
      </c>
    </row>
    <row r="1795" spans="1:7" ht="25.5">
      <c r="A1795" s="120" t="s">
        <v>746</v>
      </c>
      <c r="B1795" s="44" t="s">
        <v>747</v>
      </c>
      <c r="C1795" s="45" t="s">
        <v>41</v>
      </c>
      <c r="D1795" s="45" t="s">
        <v>43</v>
      </c>
      <c r="E1795" s="118">
        <v>65</v>
      </c>
      <c r="F1795" s="75">
        <v>25.25</v>
      </c>
      <c r="G1795" s="119">
        <v>1640.96</v>
      </c>
    </row>
    <row r="1796" spans="1:7" ht="25.5">
      <c r="A1796" s="120" t="s">
        <v>758</v>
      </c>
      <c r="B1796" s="44" t="s">
        <v>759</v>
      </c>
      <c r="C1796" s="45" t="s">
        <v>41</v>
      </c>
      <c r="D1796" s="45" t="s">
        <v>43</v>
      </c>
      <c r="E1796" s="118">
        <v>12.797499999999999</v>
      </c>
      <c r="F1796" s="75">
        <v>20.61</v>
      </c>
      <c r="G1796" s="119">
        <v>263.79000000000002</v>
      </c>
    </row>
    <row r="1797" spans="1:7">
      <c r="A1797" s="120" t="s">
        <v>1163</v>
      </c>
      <c r="B1797" s="44" t="s">
        <v>1164</v>
      </c>
      <c r="C1797" s="45" t="s">
        <v>41</v>
      </c>
      <c r="D1797" s="45" t="s">
        <v>43</v>
      </c>
      <c r="E1797" s="118">
        <v>2.86</v>
      </c>
      <c r="F1797" s="75">
        <v>22.86</v>
      </c>
      <c r="G1797" s="119">
        <v>65.37</v>
      </c>
    </row>
    <row r="1798" spans="1:7" ht="25.5">
      <c r="A1798" s="120" t="s">
        <v>760</v>
      </c>
      <c r="B1798" s="44" t="s">
        <v>761</v>
      </c>
      <c r="C1798" s="45" t="s">
        <v>41</v>
      </c>
      <c r="D1798" s="45" t="s">
        <v>43</v>
      </c>
      <c r="E1798" s="118">
        <v>22.3675</v>
      </c>
      <c r="F1798" s="75">
        <v>18.559999999999999</v>
      </c>
      <c r="G1798" s="119">
        <v>415.18</v>
      </c>
    </row>
    <row r="1799" spans="1:7" ht="38.25">
      <c r="A1799" s="120">
        <v>989</v>
      </c>
      <c r="B1799" s="44" t="s">
        <v>1165</v>
      </c>
      <c r="C1799" s="45" t="s">
        <v>778</v>
      </c>
      <c r="D1799" s="45" t="s">
        <v>50</v>
      </c>
      <c r="E1799" s="118">
        <v>77</v>
      </c>
      <c r="F1799" s="75">
        <v>95.84</v>
      </c>
      <c r="G1799" s="119">
        <v>7379.68</v>
      </c>
    </row>
    <row r="1800" spans="1:7">
      <c r="A1800" s="120" t="s">
        <v>866</v>
      </c>
      <c r="B1800" s="44" t="s">
        <v>867</v>
      </c>
      <c r="C1800" s="45" t="s">
        <v>778</v>
      </c>
      <c r="D1800" s="45" t="s">
        <v>48</v>
      </c>
      <c r="E1800" s="118">
        <v>0.27778000000000003</v>
      </c>
      <c r="F1800" s="75">
        <v>169.06</v>
      </c>
      <c r="G1800" s="119">
        <v>46.96</v>
      </c>
    </row>
    <row r="1801" spans="1:7" ht="25.5">
      <c r="A1801" s="120" t="s">
        <v>1166</v>
      </c>
      <c r="B1801" s="44" t="s">
        <v>1167</v>
      </c>
      <c r="C1801" s="45" t="s">
        <v>778</v>
      </c>
      <c r="D1801" s="45" t="s">
        <v>48</v>
      </c>
      <c r="E1801" s="118">
        <v>0.24179999999999999</v>
      </c>
      <c r="F1801" s="75">
        <v>547.88</v>
      </c>
      <c r="G1801" s="119">
        <v>132.47999999999999</v>
      </c>
    </row>
    <row r="1802" spans="1:7">
      <c r="A1802" s="200" t="s">
        <v>723</v>
      </c>
      <c r="B1802" s="201"/>
      <c r="C1802" s="201"/>
      <c r="D1802" s="201"/>
      <c r="E1802" s="201"/>
      <c r="F1802" s="201"/>
      <c r="G1802" s="121">
        <v>2882.64</v>
      </c>
    </row>
    <row r="1803" spans="1:7">
      <c r="A1803" s="200" t="s">
        <v>724</v>
      </c>
      <c r="B1803" s="201"/>
      <c r="C1803" s="201"/>
      <c r="D1803" s="201"/>
      <c r="E1803" s="201"/>
      <c r="F1803" s="201"/>
      <c r="G1803" s="121">
        <v>57240.53</v>
      </c>
    </row>
    <row r="1804" spans="1:7">
      <c r="A1804" s="200" t="s">
        <v>725</v>
      </c>
      <c r="B1804" s="201"/>
      <c r="C1804" s="201"/>
      <c r="D1804" s="201"/>
      <c r="E1804" s="201"/>
      <c r="F1804" s="201"/>
      <c r="G1804" s="122">
        <v>60123.17</v>
      </c>
    </row>
    <row r="1805" spans="1:7">
      <c r="A1805" s="200" t="s">
        <v>726</v>
      </c>
      <c r="B1805" s="201"/>
      <c r="C1805" s="201"/>
      <c r="D1805" s="201"/>
      <c r="E1805" s="201"/>
      <c r="F1805" s="201"/>
      <c r="G1805" s="121">
        <v>3328.87</v>
      </c>
    </row>
    <row r="1806" spans="1:7">
      <c r="A1806" s="200" t="s">
        <v>727</v>
      </c>
      <c r="B1806" s="201"/>
      <c r="C1806" s="201"/>
      <c r="D1806" s="201"/>
      <c r="E1806" s="201"/>
      <c r="F1806" s="201"/>
      <c r="G1806" s="121">
        <v>13324.930000000004</v>
      </c>
    </row>
    <row r="1807" spans="1:7">
      <c r="A1807" s="200" t="s">
        <v>728</v>
      </c>
      <c r="B1807" s="201"/>
      <c r="C1807" s="201"/>
      <c r="D1807" s="201"/>
      <c r="E1807" s="201"/>
      <c r="F1807" s="201"/>
      <c r="G1807" s="121">
        <v>0</v>
      </c>
    </row>
    <row r="1808" spans="1:7">
      <c r="A1808" s="200" t="s">
        <v>729</v>
      </c>
      <c r="B1808" s="201"/>
      <c r="C1808" s="201"/>
      <c r="D1808" s="201"/>
      <c r="E1808" s="201"/>
      <c r="F1808" s="201"/>
      <c r="G1808" s="121">
        <v>16653.800000000003</v>
      </c>
    </row>
    <row r="1809" spans="1:7">
      <c r="A1809" s="200" t="s">
        <v>730</v>
      </c>
      <c r="B1809" s="201"/>
      <c r="C1809" s="201"/>
      <c r="D1809" s="201"/>
      <c r="E1809" s="201"/>
      <c r="F1809" s="201"/>
      <c r="G1809" s="122">
        <f>ROUND(G1804+G1808,2)</f>
        <v>76776.97</v>
      </c>
    </row>
    <row r="1810" spans="1:7">
      <c r="A1810" s="200" t="s">
        <v>731</v>
      </c>
      <c r="B1810" s="201"/>
      <c r="C1810" s="201"/>
      <c r="D1810" s="201"/>
      <c r="E1810" s="201"/>
      <c r="F1810" s="201"/>
      <c r="G1810" s="121">
        <v>1</v>
      </c>
    </row>
    <row r="1811" spans="1:7">
      <c r="A1811" s="200" t="s">
        <v>732</v>
      </c>
      <c r="B1811" s="201"/>
      <c r="C1811" s="201"/>
      <c r="D1811" s="201"/>
      <c r="E1811" s="201"/>
      <c r="F1811" s="201"/>
      <c r="G1811" s="122">
        <f>ROUND(G1809*G1810,2)</f>
        <v>76776.97</v>
      </c>
    </row>
    <row r="1812" spans="1:7">
      <c r="A1812" s="202"/>
      <c r="B1812" s="203"/>
      <c r="C1812" s="203"/>
      <c r="D1812" s="203"/>
      <c r="E1812" s="203"/>
      <c r="F1812" s="203"/>
      <c r="G1812" s="204"/>
    </row>
    <row r="1813" spans="1:7">
      <c r="A1813" s="43" t="s">
        <v>105</v>
      </c>
      <c r="B1813" s="205" t="s">
        <v>70</v>
      </c>
      <c r="C1813" s="205"/>
      <c r="D1813" s="205"/>
      <c r="E1813" s="205"/>
      <c r="F1813" s="205"/>
      <c r="G1813" s="206"/>
    </row>
    <row r="1814" spans="1:7" ht="51">
      <c r="A1814" s="43" t="s">
        <v>357</v>
      </c>
      <c r="B1814" s="88" t="s">
        <v>358</v>
      </c>
      <c r="C1814" s="117" t="s">
        <v>41</v>
      </c>
      <c r="D1814" s="117" t="s">
        <v>50</v>
      </c>
      <c r="E1814" s="118"/>
      <c r="F1814" s="75"/>
      <c r="G1814" s="119"/>
    </row>
    <row r="1815" spans="1:7" ht="25.5">
      <c r="A1815" s="120">
        <v>2689</v>
      </c>
      <c r="B1815" s="44" t="s">
        <v>1168</v>
      </c>
      <c r="C1815" s="45" t="s">
        <v>778</v>
      </c>
      <c r="D1815" s="45" t="s">
        <v>50</v>
      </c>
      <c r="E1815" s="118">
        <v>1.0169999999999999</v>
      </c>
      <c r="F1815" s="75">
        <v>2.09</v>
      </c>
      <c r="G1815" s="119">
        <v>2.13</v>
      </c>
    </row>
    <row r="1816" spans="1:7" ht="25.5">
      <c r="A1816" s="120" t="s">
        <v>744</v>
      </c>
      <c r="B1816" s="44" t="s">
        <v>745</v>
      </c>
      <c r="C1816" s="45" t="s">
        <v>41</v>
      </c>
      <c r="D1816" s="45" t="s">
        <v>43</v>
      </c>
      <c r="E1816" s="118">
        <v>0.124</v>
      </c>
      <c r="F1816" s="75">
        <v>19.96</v>
      </c>
      <c r="G1816" s="119">
        <v>2.4700000000000002</v>
      </c>
    </row>
    <row r="1817" spans="1:7" ht="25.5">
      <c r="A1817" s="120" t="s">
        <v>746</v>
      </c>
      <c r="B1817" s="44" t="s">
        <v>747</v>
      </c>
      <c r="C1817" s="45" t="s">
        <v>41</v>
      </c>
      <c r="D1817" s="45" t="s">
        <v>43</v>
      </c>
      <c r="E1817" s="118">
        <v>0.124</v>
      </c>
      <c r="F1817" s="75">
        <v>25.25</v>
      </c>
      <c r="G1817" s="119">
        <v>3.13</v>
      </c>
    </row>
    <row r="1818" spans="1:7">
      <c r="A1818" s="200" t="s">
        <v>723</v>
      </c>
      <c r="B1818" s="201"/>
      <c r="C1818" s="201"/>
      <c r="D1818" s="201"/>
      <c r="E1818" s="201"/>
      <c r="F1818" s="201"/>
      <c r="G1818" s="121">
        <v>3.38</v>
      </c>
    </row>
    <row r="1819" spans="1:7">
      <c r="A1819" s="200" t="s">
        <v>724</v>
      </c>
      <c r="B1819" s="201"/>
      <c r="C1819" s="201"/>
      <c r="D1819" s="201"/>
      <c r="E1819" s="201"/>
      <c r="F1819" s="201"/>
      <c r="G1819" s="121">
        <v>4.3500000000000005</v>
      </c>
    </row>
    <row r="1820" spans="1:7">
      <c r="A1820" s="200" t="s">
        <v>725</v>
      </c>
      <c r="B1820" s="201"/>
      <c r="C1820" s="201"/>
      <c r="D1820" s="201"/>
      <c r="E1820" s="201"/>
      <c r="F1820" s="201"/>
      <c r="G1820" s="122">
        <v>7.73</v>
      </c>
    </row>
    <row r="1821" spans="1:7">
      <c r="A1821" s="200" t="s">
        <v>726</v>
      </c>
      <c r="B1821" s="201"/>
      <c r="C1821" s="201"/>
      <c r="D1821" s="201"/>
      <c r="E1821" s="201"/>
      <c r="F1821" s="201"/>
      <c r="G1821" s="121">
        <v>3.9099999997764825</v>
      </c>
    </row>
    <row r="1822" spans="1:7">
      <c r="A1822" s="200" t="s">
        <v>727</v>
      </c>
      <c r="B1822" s="201"/>
      <c r="C1822" s="201"/>
      <c r="D1822" s="201"/>
      <c r="E1822" s="201"/>
      <c r="F1822" s="201"/>
      <c r="G1822" s="121">
        <v>2.44</v>
      </c>
    </row>
    <row r="1823" spans="1:7">
      <c r="A1823" s="200" t="s">
        <v>728</v>
      </c>
      <c r="B1823" s="201"/>
      <c r="C1823" s="201"/>
      <c r="D1823" s="201"/>
      <c r="E1823" s="201"/>
      <c r="F1823" s="201"/>
      <c r="G1823" s="121">
        <v>0</v>
      </c>
    </row>
    <row r="1824" spans="1:7">
      <c r="A1824" s="200" t="s">
        <v>729</v>
      </c>
      <c r="B1824" s="201"/>
      <c r="C1824" s="201"/>
      <c r="D1824" s="201"/>
      <c r="E1824" s="201"/>
      <c r="F1824" s="201"/>
      <c r="G1824" s="121">
        <v>6.35</v>
      </c>
    </row>
    <row r="1825" spans="1:7">
      <c r="A1825" s="200" t="s">
        <v>730</v>
      </c>
      <c r="B1825" s="201"/>
      <c r="C1825" s="201"/>
      <c r="D1825" s="201"/>
      <c r="E1825" s="201"/>
      <c r="F1825" s="201"/>
      <c r="G1825" s="122">
        <f>ROUND(G1820+G1824,2)</f>
        <v>14.08</v>
      </c>
    </row>
    <row r="1826" spans="1:7">
      <c r="A1826" s="200" t="s">
        <v>731</v>
      </c>
      <c r="B1826" s="201"/>
      <c r="C1826" s="201"/>
      <c r="D1826" s="201"/>
      <c r="E1826" s="201"/>
      <c r="F1826" s="201"/>
      <c r="G1826" s="121">
        <v>2</v>
      </c>
    </row>
    <row r="1827" spans="1:7">
      <c r="A1827" s="200" t="s">
        <v>732</v>
      </c>
      <c r="B1827" s="201"/>
      <c r="C1827" s="201"/>
      <c r="D1827" s="201"/>
      <c r="E1827" s="201"/>
      <c r="F1827" s="201"/>
      <c r="G1827" s="122">
        <f>ROUND(G1825*G1826,2)</f>
        <v>28.16</v>
      </c>
    </row>
    <row r="1828" spans="1:7">
      <c r="A1828" s="202"/>
      <c r="B1828" s="203"/>
      <c r="C1828" s="203"/>
      <c r="D1828" s="203"/>
      <c r="E1828" s="203"/>
      <c r="F1828" s="203"/>
      <c r="G1828" s="204"/>
    </row>
    <row r="1829" spans="1:7" ht="51">
      <c r="A1829" s="43" t="s">
        <v>359</v>
      </c>
      <c r="B1829" s="88" t="s">
        <v>360</v>
      </c>
      <c r="C1829" s="117" t="s">
        <v>41</v>
      </c>
      <c r="D1829" s="117" t="s">
        <v>50</v>
      </c>
      <c r="E1829" s="118"/>
      <c r="F1829" s="75"/>
      <c r="G1829" s="119"/>
    </row>
    <row r="1830" spans="1:7" ht="25.5">
      <c r="A1830" s="120">
        <v>2688</v>
      </c>
      <c r="B1830" s="44" t="s">
        <v>1169</v>
      </c>
      <c r="C1830" s="45" t="s">
        <v>778</v>
      </c>
      <c r="D1830" s="45" t="s">
        <v>50</v>
      </c>
      <c r="E1830" s="118">
        <v>1.0169999999999999</v>
      </c>
      <c r="F1830" s="75">
        <v>2.2599999999999998</v>
      </c>
      <c r="G1830" s="119">
        <v>2.2999999999999998</v>
      </c>
    </row>
    <row r="1831" spans="1:7" ht="25.5">
      <c r="A1831" s="120" t="s">
        <v>744</v>
      </c>
      <c r="B1831" s="44" t="s">
        <v>745</v>
      </c>
      <c r="C1831" s="45" t="s">
        <v>41</v>
      </c>
      <c r="D1831" s="45" t="s">
        <v>43</v>
      </c>
      <c r="E1831" s="118">
        <v>0.13400000000000001</v>
      </c>
      <c r="F1831" s="75">
        <v>19.96</v>
      </c>
      <c r="G1831" s="119">
        <v>2.67</v>
      </c>
    </row>
    <row r="1832" spans="1:7" ht="25.5">
      <c r="A1832" s="120" t="s">
        <v>746</v>
      </c>
      <c r="B1832" s="44" t="s">
        <v>747</v>
      </c>
      <c r="C1832" s="45" t="s">
        <v>41</v>
      </c>
      <c r="D1832" s="45" t="s">
        <v>43</v>
      </c>
      <c r="E1832" s="118">
        <v>0.13400000000000001</v>
      </c>
      <c r="F1832" s="75">
        <v>25.25</v>
      </c>
      <c r="G1832" s="119">
        <v>3.38</v>
      </c>
    </row>
    <row r="1833" spans="1:7">
      <c r="A1833" s="200" t="s">
        <v>723</v>
      </c>
      <c r="B1833" s="201"/>
      <c r="C1833" s="201"/>
      <c r="D1833" s="201"/>
      <c r="E1833" s="201"/>
      <c r="F1833" s="201"/>
      <c r="G1833" s="121">
        <v>3.65</v>
      </c>
    </row>
    <row r="1834" spans="1:7">
      <c r="A1834" s="200" t="s">
        <v>724</v>
      </c>
      <c r="B1834" s="201"/>
      <c r="C1834" s="201"/>
      <c r="D1834" s="201"/>
      <c r="E1834" s="201"/>
      <c r="F1834" s="201"/>
      <c r="G1834" s="121">
        <v>4.7099999999999991</v>
      </c>
    </row>
    <row r="1835" spans="1:7">
      <c r="A1835" s="200" t="s">
        <v>725</v>
      </c>
      <c r="B1835" s="201"/>
      <c r="C1835" s="201"/>
      <c r="D1835" s="201"/>
      <c r="E1835" s="201"/>
      <c r="F1835" s="201"/>
      <c r="G1835" s="122">
        <v>8.36</v>
      </c>
    </row>
    <row r="1836" spans="1:7">
      <c r="A1836" s="200" t="s">
        <v>726</v>
      </c>
      <c r="B1836" s="201"/>
      <c r="C1836" s="201"/>
      <c r="D1836" s="201"/>
      <c r="E1836" s="201"/>
      <c r="F1836" s="201"/>
      <c r="G1836" s="121">
        <v>4.2100000002235172</v>
      </c>
    </row>
    <row r="1837" spans="1:7">
      <c r="A1837" s="200" t="s">
        <v>727</v>
      </c>
      <c r="B1837" s="201"/>
      <c r="C1837" s="201"/>
      <c r="D1837" s="201"/>
      <c r="E1837" s="201"/>
      <c r="F1837" s="201"/>
      <c r="G1837" s="121">
        <v>2.64</v>
      </c>
    </row>
    <row r="1838" spans="1:7">
      <c r="A1838" s="200" t="s">
        <v>728</v>
      </c>
      <c r="B1838" s="201"/>
      <c r="C1838" s="201"/>
      <c r="D1838" s="201"/>
      <c r="E1838" s="201"/>
      <c r="F1838" s="201"/>
      <c r="G1838" s="121">
        <v>0</v>
      </c>
    </row>
    <row r="1839" spans="1:7">
      <c r="A1839" s="200" t="s">
        <v>729</v>
      </c>
      <c r="B1839" s="201"/>
      <c r="C1839" s="201"/>
      <c r="D1839" s="201"/>
      <c r="E1839" s="201"/>
      <c r="F1839" s="201"/>
      <c r="G1839" s="121">
        <v>6.8500000000000014</v>
      </c>
    </row>
    <row r="1840" spans="1:7">
      <c r="A1840" s="200" t="s">
        <v>730</v>
      </c>
      <c r="B1840" s="201"/>
      <c r="C1840" s="201"/>
      <c r="D1840" s="201"/>
      <c r="E1840" s="201"/>
      <c r="F1840" s="201"/>
      <c r="G1840" s="122">
        <f>ROUND(G1835+G1839,2)</f>
        <v>15.21</v>
      </c>
    </row>
    <row r="1841" spans="1:7">
      <c r="A1841" s="200" t="s">
        <v>731</v>
      </c>
      <c r="B1841" s="201"/>
      <c r="C1841" s="201"/>
      <c r="D1841" s="201"/>
      <c r="E1841" s="201"/>
      <c r="F1841" s="201"/>
      <c r="G1841" s="121">
        <v>3.5</v>
      </c>
    </row>
    <row r="1842" spans="1:7">
      <c r="A1842" s="200" t="s">
        <v>732</v>
      </c>
      <c r="B1842" s="201"/>
      <c r="C1842" s="201"/>
      <c r="D1842" s="201"/>
      <c r="E1842" s="201"/>
      <c r="F1842" s="201"/>
      <c r="G1842" s="122">
        <f>ROUND(G1840*G1841,2)</f>
        <v>53.24</v>
      </c>
    </row>
    <row r="1843" spans="1:7">
      <c r="A1843" s="202"/>
      <c r="B1843" s="203"/>
      <c r="C1843" s="203"/>
      <c r="D1843" s="203"/>
      <c r="E1843" s="203"/>
      <c r="F1843" s="203"/>
      <c r="G1843" s="204"/>
    </row>
    <row r="1844" spans="1:7" ht="51">
      <c r="A1844" s="43" t="s">
        <v>361</v>
      </c>
      <c r="B1844" s="88" t="s">
        <v>362</v>
      </c>
      <c r="C1844" s="117" t="s">
        <v>41</v>
      </c>
      <c r="D1844" s="117" t="s">
        <v>50</v>
      </c>
      <c r="E1844" s="118"/>
      <c r="F1844" s="75"/>
      <c r="G1844" s="119"/>
    </row>
    <row r="1845" spans="1:7" ht="25.5">
      <c r="A1845" s="120">
        <v>2690</v>
      </c>
      <c r="B1845" s="44" t="s">
        <v>1170</v>
      </c>
      <c r="C1845" s="45" t="s">
        <v>778</v>
      </c>
      <c r="D1845" s="45" t="s">
        <v>50</v>
      </c>
      <c r="E1845" s="118">
        <v>1.0169999999999999</v>
      </c>
      <c r="F1845" s="75">
        <v>3.87</v>
      </c>
      <c r="G1845" s="119">
        <v>3.94</v>
      </c>
    </row>
    <row r="1846" spans="1:7" ht="25.5">
      <c r="A1846" s="120" t="s">
        <v>744</v>
      </c>
      <c r="B1846" s="44" t="s">
        <v>745</v>
      </c>
      <c r="C1846" s="45" t="s">
        <v>41</v>
      </c>
      <c r="D1846" s="45" t="s">
        <v>43</v>
      </c>
      <c r="E1846" s="118">
        <v>0.14899999999999999</v>
      </c>
      <c r="F1846" s="75">
        <v>19.96</v>
      </c>
      <c r="G1846" s="119">
        <v>2.97</v>
      </c>
    </row>
    <row r="1847" spans="1:7" ht="25.5">
      <c r="A1847" s="120" t="s">
        <v>746</v>
      </c>
      <c r="B1847" s="44" t="s">
        <v>747</v>
      </c>
      <c r="C1847" s="45" t="s">
        <v>41</v>
      </c>
      <c r="D1847" s="45" t="s">
        <v>43</v>
      </c>
      <c r="E1847" s="118">
        <v>0.14899999999999999</v>
      </c>
      <c r="F1847" s="75">
        <v>25.25</v>
      </c>
      <c r="G1847" s="119">
        <v>3.76</v>
      </c>
    </row>
    <row r="1848" spans="1:7">
      <c r="A1848" s="200" t="s">
        <v>723</v>
      </c>
      <c r="B1848" s="201"/>
      <c r="C1848" s="201"/>
      <c r="D1848" s="201"/>
      <c r="E1848" s="201"/>
      <c r="F1848" s="201"/>
      <c r="G1848" s="121">
        <v>4.0599999999999996</v>
      </c>
    </row>
    <row r="1849" spans="1:7">
      <c r="A1849" s="200" t="s">
        <v>724</v>
      </c>
      <c r="B1849" s="201"/>
      <c r="C1849" s="201"/>
      <c r="D1849" s="201"/>
      <c r="E1849" s="201"/>
      <c r="F1849" s="201"/>
      <c r="G1849" s="121">
        <v>6.61</v>
      </c>
    </row>
    <row r="1850" spans="1:7">
      <c r="A1850" s="200" t="s">
        <v>725</v>
      </c>
      <c r="B1850" s="201"/>
      <c r="C1850" s="201"/>
      <c r="D1850" s="201"/>
      <c r="E1850" s="201"/>
      <c r="F1850" s="201"/>
      <c r="G1850" s="122">
        <v>10.67</v>
      </c>
    </row>
    <row r="1851" spans="1:7">
      <c r="A1851" s="200" t="s">
        <v>726</v>
      </c>
      <c r="B1851" s="201"/>
      <c r="C1851" s="201"/>
      <c r="D1851" s="201"/>
      <c r="E1851" s="201"/>
      <c r="F1851" s="201"/>
      <c r="G1851" s="121">
        <v>4.6900000000000004</v>
      </c>
    </row>
    <row r="1852" spans="1:7">
      <c r="A1852" s="200" t="s">
        <v>727</v>
      </c>
      <c r="B1852" s="201"/>
      <c r="C1852" s="201"/>
      <c r="D1852" s="201"/>
      <c r="E1852" s="201"/>
      <c r="F1852" s="201"/>
      <c r="G1852" s="121">
        <v>3.23</v>
      </c>
    </row>
    <row r="1853" spans="1:7">
      <c r="A1853" s="200" t="s">
        <v>728</v>
      </c>
      <c r="B1853" s="201"/>
      <c r="C1853" s="201"/>
      <c r="D1853" s="201"/>
      <c r="E1853" s="201"/>
      <c r="F1853" s="201"/>
      <c r="G1853" s="121">
        <v>0</v>
      </c>
    </row>
    <row r="1854" spans="1:7">
      <c r="A1854" s="200" t="s">
        <v>729</v>
      </c>
      <c r="B1854" s="201"/>
      <c r="C1854" s="201"/>
      <c r="D1854" s="201"/>
      <c r="E1854" s="201"/>
      <c r="F1854" s="201"/>
      <c r="G1854" s="121">
        <v>7.92</v>
      </c>
    </row>
    <row r="1855" spans="1:7">
      <c r="A1855" s="200" t="s">
        <v>730</v>
      </c>
      <c r="B1855" s="201"/>
      <c r="C1855" s="201"/>
      <c r="D1855" s="201"/>
      <c r="E1855" s="201"/>
      <c r="F1855" s="201"/>
      <c r="G1855" s="122">
        <f>ROUND(G1850+G1854,2)</f>
        <v>18.59</v>
      </c>
    </row>
    <row r="1856" spans="1:7">
      <c r="A1856" s="200" t="s">
        <v>731</v>
      </c>
      <c r="B1856" s="201"/>
      <c r="C1856" s="201"/>
      <c r="D1856" s="201"/>
      <c r="E1856" s="201"/>
      <c r="F1856" s="201"/>
      <c r="G1856" s="121">
        <v>10.199999999999999</v>
      </c>
    </row>
    <row r="1857" spans="1:7">
      <c r="A1857" s="200" t="s">
        <v>732</v>
      </c>
      <c r="B1857" s="201"/>
      <c r="C1857" s="201"/>
      <c r="D1857" s="201"/>
      <c r="E1857" s="201"/>
      <c r="F1857" s="201"/>
      <c r="G1857" s="122">
        <f>ROUND(G1855*G1856,2)</f>
        <v>189.62</v>
      </c>
    </row>
    <row r="1858" spans="1:7">
      <c r="A1858" s="202"/>
      <c r="B1858" s="203"/>
      <c r="C1858" s="203"/>
      <c r="D1858" s="203"/>
      <c r="E1858" s="203"/>
      <c r="F1858" s="203"/>
      <c r="G1858" s="204"/>
    </row>
    <row r="1859" spans="1:7" ht="51">
      <c r="A1859" s="43" t="s">
        <v>363</v>
      </c>
      <c r="B1859" s="88" t="s">
        <v>364</v>
      </c>
      <c r="C1859" s="117" t="s">
        <v>41</v>
      </c>
      <c r="D1859" s="117" t="s">
        <v>50</v>
      </c>
      <c r="E1859" s="118"/>
      <c r="F1859" s="75"/>
      <c r="G1859" s="119"/>
    </row>
    <row r="1860" spans="1:7" ht="25.5">
      <c r="A1860" s="120">
        <v>2684</v>
      </c>
      <c r="B1860" s="44" t="s">
        <v>1171</v>
      </c>
      <c r="C1860" s="45" t="s">
        <v>778</v>
      </c>
      <c r="D1860" s="45" t="s">
        <v>50</v>
      </c>
      <c r="E1860" s="118">
        <v>1.0169999999999999</v>
      </c>
      <c r="F1860" s="75">
        <v>8.9600000000000009</v>
      </c>
      <c r="G1860" s="119">
        <v>9.11</v>
      </c>
    </row>
    <row r="1861" spans="1:7" ht="25.5">
      <c r="A1861" s="120" t="s">
        <v>744</v>
      </c>
      <c r="B1861" s="44" t="s">
        <v>745</v>
      </c>
      <c r="C1861" s="45" t="s">
        <v>41</v>
      </c>
      <c r="D1861" s="45" t="s">
        <v>43</v>
      </c>
      <c r="E1861" s="118">
        <v>0.219</v>
      </c>
      <c r="F1861" s="75">
        <v>19.96</v>
      </c>
      <c r="G1861" s="119">
        <v>4.37</v>
      </c>
    </row>
    <row r="1862" spans="1:7" ht="25.5">
      <c r="A1862" s="120" t="s">
        <v>746</v>
      </c>
      <c r="B1862" s="44" t="s">
        <v>747</v>
      </c>
      <c r="C1862" s="45" t="s">
        <v>41</v>
      </c>
      <c r="D1862" s="45" t="s">
        <v>43</v>
      </c>
      <c r="E1862" s="118">
        <v>0.219</v>
      </c>
      <c r="F1862" s="75">
        <v>25.25</v>
      </c>
      <c r="G1862" s="119">
        <v>5.53</v>
      </c>
    </row>
    <row r="1863" spans="1:7">
      <c r="A1863" s="200" t="s">
        <v>723</v>
      </c>
      <c r="B1863" s="201"/>
      <c r="C1863" s="201"/>
      <c r="D1863" s="201"/>
      <c r="E1863" s="201"/>
      <c r="F1863" s="201"/>
      <c r="G1863" s="121">
        <v>5.97</v>
      </c>
    </row>
    <row r="1864" spans="1:7">
      <c r="A1864" s="200" t="s">
        <v>724</v>
      </c>
      <c r="B1864" s="201"/>
      <c r="C1864" s="201"/>
      <c r="D1864" s="201"/>
      <c r="E1864" s="201"/>
      <c r="F1864" s="201"/>
      <c r="G1864" s="121">
        <v>13.040000000000003</v>
      </c>
    </row>
    <row r="1865" spans="1:7">
      <c r="A1865" s="200" t="s">
        <v>725</v>
      </c>
      <c r="B1865" s="201"/>
      <c r="C1865" s="201"/>
      <c r="D1865" s="201"/>
      <c r="E1865" s="201"/>
      <c r="F1865" s="201"/>
      <c r="G1865" s="122">
        <v>19.010000000000002</v>
      </c>
    </row>
    <row r="1866" spans="1:7">
      <c r="A1866" s="200" t="s">
        <v>726</v>
      </c>
      <c r="B1866" s="201"/>
      <c r="C1866" s="201"/>
      <c r="D1866" s="201"/>
      <c r="E1866" s="201"/>
      <c r="F1866" s="201"/>
      <c r="G1866" s="121">
        <v>6.8999999997764823</v>
      </c>
    </row>
    <row r="1867" spans="1:7">
      <c r="A1867" s="200" t="s">
        <v>727</v>
      </c>
      <c r="B1867" s="201"/>
      <c r="C1867" s="201"/>
      <c r="D1867" s="201"/>
      <c r="E1867" s="201"/>
      <c r="F1867" s="201"/>
      <c r="G1867" s="121">
        <v>5.44</v>
      </c>
    </row>
    <row r="1868" spans="1:7">
      <c r="A1868" s="200" t="s">
        <v>728</v>
      </c>
      <c r="B1868" s="201"/>
      <c r="C1868" s="201"/>
      <c r="D1868" s="201"/>
      <c r="E1868" s="201"/>
      <c r="F1868" s="201"/>
      <c r="G1868" s="121">
        <v>0</v>
      </c>
    </row>
    <row r="1869" spans="1:7">
      <c r="A1869" s="200" t="s">
        <v>729</v>
      </c>
      <c r="B1869" s="201"/>
      <c r="C1869" s="201"/>
      <c r="D1869" s="201"/>
      <c r="E1869" s="201"/>
      <c r="F1869" s="201"/>
      <c r="G1869" s="121">
        <v>12.34</v>
      </c>
    </row>
    <row r="1870" spans="1:7">
      <c r="A1870" s="200" t="s">
        <v>730</v>
      </c>
      <c r="B1870" s="201"/>
      <c r="C1870" s="201"/>
      <c r="D1870" s="201"/>
      <c r="E1870" s="201"/>
      <c r="F1870" s="201"/>
      <c r="G1870" s="122">
        <f>ROUND(G1865+G1869,2)</f>
        <v>31.35</v>
      </c>
    </row>
    <row r="1871" spans="1:7">
      <c r="A1871" s="200" t="s">
        <v>731</v>
      </c>
      <c r="B1871" s="201"/>
      <c r="C1871" s="201"/>
      <c r="D1871" s="201"/>
      <c r="E1871" s="201"/>
      <c r="F1871" s="201"/>
      <c r="G1871" s="121">
        <v>0.7</v>
      </c>
    </row>
    <row r="1872" spans="1:7">
      <c r="A1872" s="200" t="s">
        <v>732</v>
      </c>
      <c r="B1872" s="201"/>
      <c r="C1872" s="201"/>
      <c r="D1872" s="201"/>
      <c r="E1872" s="201"/>
      <c r="F1872" s="201"/>
      <c r="G1872" s="122">
        <f>ROUND(G1870*G1871,2)</f>
        <v>21.95</v>
      </c>
    </row>
    <row r="1873" spans="1:7">
      <c r="A1873" s="202"/>
      <c r="B1873" s="203"/>
      <c r="C1873" s="203"/>
      <c r="D1873" s="203"/>
      <c r="E1873" s="203"/>
      <c r="F1873" s="203"/>
      <c r="G1873" s="204"/>
    </row>
    <row r="1874" spans="1:7" ht="51">
      <c r="A1874" s="43" t="s">
        <v>365</v>
      </c>
      <c r="B1874" s="88" t="s">
        <v>366</v>
      </c>
      <c r="C1874" s="117" t="s">
        <v>41</v>
      </c>
      <c r="D1874" s="117" t="s">
        <v>50</v>
      </c>
      <c r="E1874" s="118"/>
      <c r="F1874" s="75"/>
      <c r="G1874" s="119"/>
    </row>
    <row r="1875" spans="1:7" ht="25.5">
      <c r="A1875" s="120">
        <v>2680</v>
      </c>
      <c r="B1875" s="44" t="s">
        <v>1172</v>
      </c>
      <c r="C1875" s="45" t="s">
        <v>778</v>
      </c>
      <c r="D1875" s="45" t="s">
        <v>50</v>
      </c>
      <c r="E1875" s="118">
        <v>1.1000000000000001</v>
      </c>
      <c r="F1875" s="75">
        <v>9.85</v>
      </c>
      <c r="G1875" s="119">
        <v>10.84</v>
      </c>
    </row>
    <row r="1876" spans="1:7" ht="25.5">
      <c r="A1876" s="120" t="s">
        <v>744</v>
      </c>
      <c r="B1876" s="44" t="s">
        <v>745</v>
      </c>
      <c r="C1876" s="45" t="s">
        <v>41</v>
      </c>
      <c r="D1876" s="45" t="s">
        <v>43</v>
      </c>
      <c r="E1876" s="118">
        <v>0.11219999999999999</v>
      </c>
      <c r="F1876" s="75">
        <v>19.96</v>
      </c>
      <c r="G1876" s="119">
        <v>2.2400000000000002</v>
      </c>
    </row>
    <row r="1877" spans="1:7" ht="25.5">
      <c r="A1877" s="120" t="s">
        <v>746</v>
      </c>
      <c r="B1877" s="44" t="s">
        <v>747</v>
      </c>
      <c r="C1877" s="45" t="s">
        <v>41</v>
      </c>
      <c r="D1877" s="45" t="s">
        <v>43</v>
      </c>
      <c r="E1877" s="118">
        <v>0.11219999999999999</v>
      </c>
      <c r="F1877" s="75">
        <v>25.25</v>
      </c>
      <c r="G1877" s="119">
        <v>2.83</v>
      </c>
    </row>
    <row r="1878" spans="1:7">
      <c r="A1878" s="200" t="s">
        <v>723</v>
      </c>
      <c r="B1878" s="201"/>
      <c r="C1878" s="201"/>
      <c r="D1878" s="201"/>
      <c r="E1878" s="201"/>
      <c r="F1878" s="201"/>
      <c r="G1878" s="121">
        <v>3.06</v>
      </c>
    </row>
    <row r="1879" spans="1:7">
      <c r="A1879" s="200" t="s">
        <v>724</v>
      </c>
      <c r="B1879" s="201"/>
      <c r="C1879" s="201"/>
      <c r="D1879" s="201"/>
      <c r="E1879" s="201"/>
      <c r="F1879" s="201"/>
      <c r="G1879" s="121">
        <v>12.85</v>
      </c>
    </row>
    <row r="1880" spans="1:7">
      <c r="A1880" s="200" t="s">
        <v>725</v>
      </c>
      <c r="B1880" s="201"/>
      <c r="C1880" s="201"/>
      <c r="D1880" s="201"/>
      <c r="E1880" s="201"/>
      <c r="F1880" s="201"/>
      <c r="G1880" s="122">
        <v>15.91</v>
      </c>
    </row>
    <row r="1881" spans="1:7">
      <c r="A1881" s="200" t="s">
        <v>726</v>
      </c>
      <c r="B1881" s="201"/>
      <c r="C1881" s="201"/>
      <c r="D1881" s="201"/>
      <c r="E1881" s="201"/>
      <c r="F1881" s="201"/>
      <c r="G1881" s="121">
        <v>3.53</v>
      </c>
    </row>
    <row r="1882" spans="1:7">
      <c r="A1882" s="200" t="s">
        <v>727</v>
      </c>
      <c r="B1882" s="201"/>
      <c r="C1882" s="201"/>
      <c r="D1882" s="201"/>
      <c r="E1882" s="201"/>
      <c r="F1882" s="201"/>
      <c r="G1882" s="121">
        <v>4.08</v>
      </c>
    </row>
    <row r="1883" spans="1:7">
      <c r="A1883" s="200" t="s">
        <v>728</v>
      </c>
      <c r="B1883" s="201"/>
      <c r="C1883" s="201"/>
      <c r="D1883" s="201"/>
      <c r="E1883" s="201"/>
      <c r="F1883" s="201"/>
      <c r="G1883" s="121">
        <v>0</v>
      </c>
    </row>
    <row r="1884" spans="1:7">
      <c r="A1884" s="200" t="s">
        <v>729</v>
      </c>
      <c r="B1884" s="201"/>
      <c r="C1884" s="201"/>
      <c r="D1884" s="201"/>
      <c r="E1884" s="201"/>
      <c r="F1884" s="201"/>
      <c r="G1884" s="121">
        <v>7.6099999999999994</v>
      </c>
    </row>
    <row r="1885" spans="1:7">
      <c r="A1885" s="200" t="s">
        <v>730</v>
      </c>
      <c r="B1885" s="201"/>
      <c r="C1885" s="201"/>
      <c r="D1885" s="201"/>
      <c r="E1885" s="201"/>
      <c r="F1885" s="201"/>
      <c r="G1885" s="122">
        <f>ROUND(G1880+G1884,2)</f>
        <v>23.52</v>
      </c>
    </row>
    <row r="1886" spans="1:7">
      <c r="A1886" s="200" t="s">
        <v>731</v>
      </c>
      <c r="B1886" s="201"/>
      <c r="C1886" s="201"/>
      <c r="D1886" s="201"/>
      <c r="E1886" s="201"/>
      <c r="F1886" s="201"/>
      <c r="G1886" s="121">
        <v>4.5</v>
      </c>
    </row>
    <row r="1887" spans="1:7">
      <c r="A1887" s="200" t="s">
        <v>732</v>
      </c>
      <c r="B1887" s="201"/>
      <c r="C1887" s="201"/>
      <c r="D1887" s="201"/>
      <c r="E1887" s="201"/>
      <c r="F1887" s="201"/>
      <c r="G1887" s="122">
        <f>ROUND(G1885*G1886,2)</f>
        <v>105.84</v>
      </c>
    </row>
    <row r="1888" spans="1:7">
      <c r="A1888" s="202"/>
      <c r="B1888" s="203"/>
      <c r="C1888" s="203"/>
      <c r="D1888" s="203"/>
      <c r="E1888" s="203"/>
      <c r="F1888" s="203"/>
      <c r="G1888" s="204"/>
    </row>
    <row r="1889" spans="1:7" ht="51">
      <c r="A1889" s="43" t="s">
        <v>367</v>
      </c>
      <c r="B1889" s="88" t="s">
        <v>368</v>
      </c>
      <c r="C1889" s="117" t="s">
        <v>41</v>
      </c>
      <c r="D1889" s="117" t="s">
        <v>50</v>
      </c>
      <c r="E1889" s="118"/>
      <c r="F1889" s="75"/>
      <c r="G1889" s="119"/>
    </row>
    <row r="1890" spans="1:7" ht="25.5">
      <c r="A1890" s="120">
        <v>2681</v>
      </c>
      <c r="B1890" s="44" t="s">
        <v>1173</v>
      </c>
      <c r="C1890" s="45" t="s">
        <v>778</v>
      </c>
      <c r="D1890" s="45" t="s">
        <v>50</v>
      </c>
      <c r="E1890" s="118">
        <v>1.1000000000000001</v>
      </c>
      <c r="F1890" s="75">
        <v>16.100000000000001</v>
      </c>
      <c r="G1890" s="119">
        <v>17.71</v>
      </c>
    </row>
    <row r="1891" spans="1:7" ht="25.5">
      <c r="A1891" s="120" t="s">
        <v>744</v>
      </c>
      <c r="B1891" s="44" t="s">
        <v>745</v>
      </c>
      <c r="C1891" s="45" t="s">
        <v>41</v>
      </c>
      <c r="D1891" s="45" t="s">
        <v>43</v>
      </c>
      <c r="E1891" s="118">
        <v>0.129</v>
      </c>
      <c r="F1891" s="75">
        <v>19.96</v>
      </c>
      <c r="G1891" s="119">
        <v>2.57</v>
      </c>
    </row>
    <row r="1892" spans="1:7" ht="25.5">
      <c r="A1892" s="120" t="s">
        <v>746</v>
      </c>
      <c r="B1892" s="44" t="s">
        <v>747</v>
      </c>
      <c r="C1892" s="45" t="s">
        <v>41</v>
      </c>
      <c r="D1892" s="45" t="s">
        <v>43</v>
      </c>
      <c r="E1892" s="118">
        <v>0.129</v>
      </c>
      <c r="F1892" s="75">
        <v>25.25</v>
      </c>
      <c r="G1892" s="119">
        <v>3.26</v>
      </c>
    </row>
    <row r="1893" spans="1:7">
      <c r="A1893" s="200" t="s">
        <v>723</v>
      </c>
      <c r="B1893" s="201"/>
      <c r="C1893" s="201"/>
      <c r="D1893" s="201"/>
      <c r="E1893" s="201"/>
      <c r="F1893" s="201"/>
      <c r="G1893" s="121">
        <v>3.52</v>
      </c>
    </row>
    <row r="1894" spans="1:7">
      <c r="A1894" s="200" t="s">
        <v>724</v>
      </c>
      <c r="B1894" s="201"/>
      <c r="C1894" s="201"/>
      <c r="D1894" s="201"/>
      <c r="E1894" s="201"/>
      <c r="F1894" s="201"/>
      <c r="G1894" s="121">
        <v>20.02</v>
      </c>
    </row>
    <row r="1895" spans="1:7">
      <c r="A1895" s="200" t="s">
        <v>725</v>
      </c>
      <c r="B1895" s="201"/>
      <c r="C1895" s="201"/>
      <c r="D1895" s="201"/>
      <c r="E1895" s="201"/>
      <c r="F1895" s="201"/>
      <c r="G1895" s="122">
        <v>23.54</v>
      </c>
    </row>
    <row r="1896" spans="1:7">
      <c r="A1896" s="200" t="s">
        <v>726</v>
      </c>
      <c r="B1896" s="201"/>
      <c r="C1896" s="201"/>
      <c r="D1896" s="201"/>
      <c r="E1896" s="201"/>
      <c r="F1896" s="201"/>
      <c r="G1896" s="121">
        <v>4.0599999999999996</v>
      </c>
    </row>
    <row r="1897" spans="1:7">
      <c r="A1897" s="200" t="s">
        <v>727</v>
      </c>
      <c r="B1897" s="201"/>
      <c r="C1897" s="201"/>
      <c r="D1897" s="201"/>
      <c r="E1897" s="201"/>
      <c r="F1897" s="201"/>
      <c r="G1897" s="121">
        <v>5.8</v>
      </c>
    </row>
    <row r="1898" spans="1:7">
      <c r="A1898" s="200" t="s">
        <v>728</v>
      </c>
      <c r="B1898" s="201"/>
      <c r="C1898" s="201"/>
      <c r="D1898" s="201"/>
      <c r="E1898" s="201"/>
      <c r="F1898" s="201"/>
      <c r="G1898" s="121">
        <v>0</v>
      </c>
    </row>
    <row r="1899" spans="1:7">
      <c r="A1899" s="200" t="s">
        <v>729</v>
      </c>
      <c r="B1899" s="201"/>
      <c r="C1899" s="201"/>
      <c r="D1899" s="201"/>
      <c r="E1899" s="201"/>
      <c r="F1899" s="201"/>
      <c r="G1899" s="121">
        <v>9.86</v>
      </c>
    </row>
    <row r="1900" spans="1:7">
      <c r="A1900" s="200" t="s">
        <v>730</v>
      </c>
      <c r="B1900" s="201"/>
      <c r="C1900" s="201"/>
      <c r="D1900" s="201"/>
      <c r="E1900" s="201"/>
      <c r="F1900" s="201"/>
      <c r="G1900" s="122">
        <f>ROUND(G1895+G1899,2)</f>
        <v>33.4</v>
      </c>
    </row>
    <row r="1901" spans="1:7">
      <c r="A1901" s="200" t="s">
        <v>731</v>
      </c>
      <c r="B1901" s="201"/>
      <c r="C1901" s="201"/>
      <c r="D1901" s="201"/>
      <c r="E1901" s="201"/>
      <c r="F1901" s="201"/>
      <c r="G1901" s="121">
        <v>256.60000000000002</v>
      </c>
    </row>
    <row r="1902" spans="1:7">
      <c r="A1902" s="200" t="s">
        <v>732</v>
      </c>
      <c r="B1902" s="201"/>
      <c r="C1902" s="201"/>
      <c r="D1902" s="201"/>
      <c r="E1902" s="201"/>
      <c r="F1902" s="201"/>
      <c r="G1902" s="122">
        <f>ROUND(G1900*G1901,2)</f>
        <v>8570.44</v>
      </c>
    </row>
    <row r="1903" spans="1:7">
      <c r="A1903" s="202"/>
      <c r="B1903" s="203"/>
      <c r="C1903" s="203"/>
      <c r="D1903" s="203"/>
      <c r="E1903" s="203"/>
      <c r="F1903" s="203"/>
      <c r="G1903" s="204"/>
    </row>
    <row r="1904" spans="1:7" ht="51">
      <c r="A1904" s="43" t="s">
        <v>369</v>
      </c>
      <c r="B1904" s="88" t="s">
        <v>370</v>
      </c>
      <c r="C1904" s="117" t="s">
        <v>41</v>
      </c>
      <c r="D1904" s="117" t="s">
        <v>50</v>
      </c>
      <c r="E1904" s="118"/>
      <c r="F1904" s="75"/>
      <c r="G1904" s="119"/>
    </row>
    <row r="1905" spans="1:7" ht="25.5">
      <c r="A1905" s="120">
        <v>2686</v>
      </c>
      <c r="B1905" s="44" t="s">
        <v>1174</v>
      </c>
      <c r="C1905" s="45" t="s">
        <v>778</v>
      </c>
      <c r="D1905" s="45" t="s">
        <v>50</v>
      </c>
      <c r="E1905" s="118">
        <v>1.1000000000000001</v>
      </c>
      <c r="F1905" s="75">
        <v>29.45</v>
      </c>
      <c r="G1905" s="119">
        <v>32.4</v>
      </c>
    </row>
    <row r="1906" spans="1:7" ht="25.5">
      <c r="A1906" s="120" t="s">
        <v>744</v>
      </c>
      <c r="B1906" s="44" t="s">
        <v>745</v>
      </c>
      <c r="C1906" s="45" t="s">
        <v>41</v>
      </c>
      <c r="D1906" s="45" t="s">
        <v>43</v>
      </c>
      <c r="E1906" s="118">
        <v>0.17100000000000001</v>
      </c>
      <c r="F1906" s="75">
        <v>19.96</v>
      </c>
      <c r="G1906" s="119">
        <v>3.41</v>
      </c>
    </row>
    <row r="1907" spans="1:7" ht="25.5">
      <c r="A1907" s="120" t="s">
        <v>746</v>
      </c>
      <c r="B1907" s="44" t="s">
        <v>747</v>
      </c>
      <c r="C1907" s="45" t="s">
        <v>41</v>
      </c>
      <c r="D1907" s="45" t="s">
        <v>43</v>
      </c>
      <c r="E1907" s="118">
        <v>0.17100000000000001</v>
      </c>
      <c r="F1907" s="75">
        <v>25.25</v>
      </c>
      <c r="G1907" s="119">
        <v>4.32</v>
      </c>
    </row>
    <row r="1908" spans="1:7">
      <c r="A1908" s="200" t="s">
        <v>723</v>
      </c>
      <c r="B1908" s="201"/>
      <c r="C1908" s="201"/>
      <c r="D1908" s="201"/>
      <c r="E1908" s="201"/>
      <c r="F1908" s="201"/>
      <c r="G1908" s="121">
        <v>4.66</v>
      </c>
    </row>
    <row r="1909" spans="1:7">
      <c r="A1909" s="200" t="s">
        <v>724</v>
      </c>
      <c r="B1909" s="201"/>
      <c r="C1909" s="201"/>
      <c r="D1909" s="201"/>
      <c r="E1909" s="201"/>
      <c r="F1909" s="201"/>
      <c r="G1909" s="121">
        <v>35.459999999999994</v>
      </c>
    </row>
    <row r="1910" spans="1:7">
      <c r="A1910" s="200" t="s">
        <v>725</v>
      </c>
      <c r="B1910" s="201"/>
      <c r="C1910" s="201"/>
      <c r="D1910" s="201"/>
      <c r="E1910" s="201"/>
      <c r="F1910" s="201"/>
      <c r="G1910" s="122">
        <v>40.119999999999997</v>
      </c>
    </row>
    <row r="1911" spans="1:7">
      <c r="A1911" s="200" t="s">
        <v>726</v>
      </c>
      <c r="B1911" s="201"/>
      <c r="C1911" s="201"/>
      <c r="D1911" s="201"/>
      <c r="E1911" s="201"/>
      <c r="F1911" s="201"/>
      <c r="G1911" s="121">
        <v>5.38</v>
      </c>
    </row>
    <row r="1912" spans="1:7">
      <c r="A1912" s="200" t="s">
        <v>727</v>
      </c>
      <c r="B1912" s="201"/>
      <c r="C1912" s="201"/>
      <c r="D1912" s="201"/>
      <c r="E1912" s="201"/>
      <c r="F1912" s="201"/>
      <c r="G1912" s="121">
        <v>9.5600000000000041</v>
      </c>
    </row>
    <row r="1913" spans="1:7">
      <c r="A1913" s="200" t="s">
        <v>728</v>
      </c>
      <c r="B1913" s="201"/>
      <c r="C1913" s="201"/>
      <c r="D1913" s="201"/>
      <c r="E1913" s="201"/>
      <c r="F1913" s="201"/>
      <c r="G1913" s="121">
        <v>0</v>
      </c>
    </row>
    <row r="1914" spans="1:7">
      <c r="A1914" s="200" t="s">
        <v>729</v>
      </c>
      <c r="B1914" s="201"/>
      <c r="C1914" s="201"/>
      <c r="D1914" s="201"/>
      <c r="E1914" s="201"/>
      <c r="F1914" s="201"/>
      <c r="G1914" s="121">
        <v>14.940000000000005</v>
      </c>
    </row>
    <row r="1915" spans="1:7">
      <c r="A1915" s="200" t="s">
        <v>730</v>
      </c>
      <c r="B1915" s="201"/>
      <c r="C1915" s="201"/>
      <c r="D1915" s="201"/>
      <c r="E1915" s="201"/>
      <c r="F1915" s="201"/>
      <c r="G1915" s="122">
        <f>ROUND(G1910+G1914,2)</f>
        <v>55.06</v>
      </c>
    </row>
    <row r="1916" spans="1:7">
      <c r="A1916" s="200" t="s">
        <v>731</v>
      </c>
      <c r="B1916" s="201"/>
      <c r="C1916" s="201"/>
      <c r="D1916" s="201"/>
      <c r="E1916" s="201"/>
      <c r="F1916" s="201"/>
      <c r="G1916" s="121">
        <v>131.6</v>
      </c>
    </row>
    <row r="1917" spans="1:7">
      <c r="A1917" s="200" t="s">
        <v>732</v>
      </c>
      <c r="B1917" s="201"/>
      <c r="C1917" s="201"/>
      <c r="D1917" s="201"/>
      <c r="E1917" s="201"/>
      <c r="F1917" s="201"/>
      <c r="G1917" s="122">
        <f>ROUND(G1915*G1916,2)</f>
        <v>7245.9</v>
      </c>
    </row>
    <row r="1918" spans="1:7">
      <c r="A1918" s="202"/>
      <c r="B1918" s="203"/>
      <c r="C1918" s="203"/>
      <c r="D1918" s="203"/>
      <c r="E1918" s="203"/>
      <c r="F1918" s="203"/>
      <c r="G1918" s="204"/>
    </row>
    <row r="1919" spans="1:7" ht="51">
      <c r="A1919" s="43" t="s">
        <v>371</v>
      </c>
      <c r="B1919" s="88" t="s">
        <v>372</v>
      </c>
      <c r="C1919" s="117" t="s">
        <v>41</v>
      </c>
      <c r="D1919" s="117" t="s">
        <v>50</v>
      </c>
      <c r="E1919" s="118"/>
      <c r="F1919" s="75"/>
      <c r="G1919" s="119"/>
    </row>
    <row r="1920" spans="1:7" ht="25.5">
      <c r="A1920" s="120">
        <v>2683</v>
      </c>
      <c r="B1920" s="44" t="s">
        <v>1175</v>
      </c>
      <c r="C1920" s="45" t="s">
        <v>778</v>
      </c>
      <c r="D1920" s="45" t="s">
        <v>50</v>
      </c>
      <c r="E1920" s="118">
        <v>1.1000000000000001</v>
      </c>
      <c r="F1920" s="75">
        <v>46.41</v>
      </c>
      <c r="G1920" s="119">
        <v>51.05</v>
      </c>
    </row>
    <row r="1921" spans="1:7" ht="25.5">
      <c r="A1921" s="120" t="s">
        <v>744</v>
      </c>
      <c r="B1921" s="44" t="s">
        <v>745</v>
      </c>
      <c r="C1921" s="45" t="s">
        <v>41</v>
      </c>
      <c r="D1921" s="45" t="s">
        <v>43</v>
      </c>
      <c r="E1921" s="118">
        <v>0.21299999999999999</v>
      </c>
      <c r="F1921" s="75">
        <v>19.96</v>
      </c>
      <c r="G1921" s="119">
        <v>4.25</v>
      </c>
    </row>
    <row r="1922" spans="1:7" ht="25.5">
      <c r="A1922" s="120" t="s">
        <v>746</v>
      </c>
      <c r="B1922" s="44" t="s">
        <v>747</v>
      </c>
      <c r="C1922" s="45" t="s">
        <v>41</v>
      </c>
      <c r="D1922" s="45" t="s">
        <v>43</v>
      </c>
      <c r="E1922" s="118">
        <v>0.21299999999999999</v>
      </c>
      <c r="F1922" s="75">
        <v>25.25</v>
      </c>
      <c r="G1922" s="119">
        <v>5.38</v>
      </c>
    </row>
    <row r="1923" spans="1:7">
      <c r="A1923" s="200" t="s">
        <v>723</v>
      </c>
      <c r="B1923" s="201"/>
      <c r="C1923" s="201"/>
      <c r="D1923" s="201"/>
      <c r="E1923" s="201"/>
      <c r="F1923" s="201"/>
      <c r="G1923" s="121">
        <v>5.81</v>
      </c>
    </row>
    <row r="1924" spans="1:7">
      <c r="A1924" s="200" t="s">
        <v>724</v>
      </c>
      <c r="B1924" s="201"/>
      <c r="C1924" s="201"/>
      <c r="D1924" s="201"/>
      <c r="E1924" s="201"/>
      <c r="F1924" s="201"/>
      <c r="G1924" s="121">
        <v>54.87</v>
      </c>
    </row>
    <row r="1925" spans="1:7">
      <c r="A1925" s="200" t="s">
        <v>725</v>
      </c>
      <c r="B1925" s="201"/>
      <c r="C1925" s="201"/>
      <c r="D1925" s="201"/>
      <c r="E1925" s="201"/>
      <c r="F1925" s="201"/>
      <c r="G1925" s="122">
        <v>60.68</v>
      </c>
    </row>
    <row r="1926" spans="1:7">
      <c r="A1926" s="200" t="s">
        <v>726</v>
      </c>
      <c r="B1926" s="201"/>
      <c r="C1926" s="201"/>
      <c r="D1926" s="201"/>
      <c r="E1926" s="201"/>
      <c r="F1926" s="201"/>
      <c r="G1926" s="121">
        <v>6.71</v>
      </c>
    </row>
    <row r="1927" spans="1:7">
      <c r="A1927" s="200" t="s">
        <v>727</v>
      </c>
      <c r="B1927" s="201"/>
      <c r="C1927" s="201"/>
      <c r="D1927" s="201"/>
      <c r="E1927" s="201"/>
      <c r="F1927" s="201"/>
      <c r="G1927" s="121">
        <v>14.140000000223518</v>
      </c>
    </row>
    <row r="1928" spans="1:7">
      <c r="A1928" s="200" t="s">
        <v>728</v>
      </c>
      <c r="B1928" s="201"/>
      <c r="C1928" s="201"/>
      <c r="D1928" s="201"/>
      <c r="E1928" s="201"/>
      <c r="F1928" s="201"/>
      <c r="G1928" s="121">
        <v>0</v>
      </c>
    </row>
    <row r="1929" spans="1:7">
      <c r="A1929" s="200" t="s">
        <v>729</v>
      </c>
      <c r="B1929" s="201"/>
      <c r="C1929" s="201"/>
      <c r="D1929" s="201"/>
      <c r="E1929" s="201"/>
      <c r="F1929" s="201"/>
      <c r="G1929" s="121">
        <v>20.85</v>
      </c>
    </row>
    <row r="1930" spans="1:7">
      <c r="A1930" s="200" t="s">
        <v>730</v>
      </c>
      <c r="B1930" s="201"/>
      <c r="C1930" s="201"/>
      <c r="D1930" s="201"/>
      <c r="E1930" s="201"/>
      <c r="F1930" s="201"/>
      <c r="G1930" s="122">
        <f>ROUND(G1925+G1929,2)</f>
        <v>81.53</v>
      </c>
    </row>
    <row r="1931" spans="1:7">
      <c r="A1931" s="200" t="s">
        <v>731</v>
      </c>
      <c r="B1931" s="201"/>
      <c r="C1931" s="201"/>
      <c r="D1931" s="201"/>
      <c r="E1931" s="201"/>
      <c r="F1931" s="201"/>
      <c r="G1931" s="121">
        <v>210.2</v>
      </c>
    </row>
    <row r="1932" spans="1:7">
      <c r="A1932" s="200" t="s">
        <v>732</v>
      </c>
      <c r="B1932" s="201"/>
      <c r="C1932" s="201"/>
      <c r="D1932" s="201"/>
      <c r="E1932" s="201"/>
      <c r="F1932" s="201"/>
      <c r="G1932" s="122">
        <f>ROUND(G1930*G1931,2)</f>
        <v>17137.61</v>
      </c>
    </row>
    <row r="1933" spans="1:7">
      <c r="A1933" s="202"/>
      <c r="B1933" s="203"/>
      <c r="C1933" s="203"/>
      <c r="D1933" s="203"/>
      <c r="E1933" s="203"/>
      <c r="F1933" s="203"/>
      <c r="G1933" s="204"/>
    </row>
    <row r="1934" spans="1:7" ht="51">
      <c r="A1934" s="43" t="s">
        <v>373</v>
      </c>
      <c r="B1934" s="88" t="s">
        <v>374</v>
      </c>
      <c r="C1934" s="117" t="s">
        <v>41</v>
      </c>
      <c r="D1934" s="117" t="s">
        <v>42</v>
      </c>
      <c r="E1934" s="118"/>
      <c r="F1934" s="75"/>
      <c r="G1934" s="119"/>
    </row>
    <row r="1935" spans="1:7" ht="51">
      <c r="A1935" s="120">
        <v>11950</v>
      </c>
      <c r="B1935" s="44" t="s">
        <v>871</v>
      </c>
      <c r="C1935" s="45" t="s">
        <v>778</v>
      </c>
      <c r="D1935" s="45" t="s">
        <v>42</v>
      </c>
      <c r="E1935" s="118">
        <v>2</v>
      </c>
      <c r="F1935" s="75">
        <v>0.12</v>
      </c>
      <c r="G1935" s="119">
        <v>0.24</v>
      </c>
    </row>
    <row r="1936" spans="1:7" ht="38.25">
      <c r="A1936" s="120">
        <v>2559</v>
      </c>
      <c r="B1936" s="44" t="s">
        <v>1176</v>
      </c>
      <c r="C1936" s="45" t="s">
        <v>778</v>
      </c>
      <c r="D1936" s="45" t="s">
        <v>42</v>
      </c>
      <c r="E1936" s="118">
        <v>1</v>
      </c>
      <c r="F1936" s="75">
        <v>14.59</v>
      </c>
      <c r="G1936" s="119">
        <v>14.59</v>
      </c>
    </row>
    <row r="1937" spans="1:7" ht="25.5">
      <c r="A1937" s="120" t="s">
        <v>744</v>
      </c>
      <c r="B1937" s="44" t="s">
        <v>745</v>
      </c>
      <c r="C1937" s="45" t="s">
        <v>41</v>
      </c>
      <c r="D1937" s="45" t="s">
        <v>43</v>
      </c>
      <c r="E1937" s="118">
        <v>0.2727</v>
      </c>
      <c r="F1937" s="75">
        <v>19.96</v>
      </c>
      <c r="G1937" s="119">
        <v>5.44</v>
      </c>
    </row>
    <row r="1938" spans="1:7" ht="25.5">
      <c r="A1938" s="120" t="s">
        <v>746</v>
      </c>
      <c r="B1938" s="44" t="s">
        <v>747</v>
      </c>
      <c r="C1938" s="45" t="s">
        <v>41</v>
      </c>
      <c r="D1938" s="45" t="s">
        <v>43</v>
      </c>
      <c r="E1938" s="118">
        <v>0.2727</v>
      </c>
      <c r="F1938" s="75">
        <v>25.25</v>
      </c>
      <c r="G1938" s="119">
        <v>6.88</v>
      </c>
    </row>
    <row r="1939" spans="1:7">
      <c r="A1939" s="200" t="s">
        <v>723</v>
      </c>
      <c r="B1939" s="201"/>
      <c r="C1939" s="201"/>
      <c r="D1939" s="201"/>
      <c r="E1939" s="201"/>
      <c r="F1939" s="201"/>
      <c r="G1939" s="121">
        <v>7.43</v>
      </c>
    </row>
    <row r="1940" spans="1:7">
      <c r="A1940" s="200" t="s">
        <v>724</v>
      </c>
      <c r="B1940" s="201"/>
      <c r="C1940" s="201"/>
      <c r="D1940" s="201"/>
      <c r="E1940" s="201"/>
      <c r="F1940" s="201"/>
      <c r="G1940" s="121">
        <v>19.73</v>
      </c>
    </row>
    <row r="1941" spans="1:7">
      <c r="A1941" s="200" t="s">
        <v>725</v>
      </c>
      <c r="B1941" s="201"/>
      <c r="C1941" s="201"/>
      <c r="D1941" s="201"/>
      <c r="E1941" s="201"/>
      <c r="F1941" s="201"/>
      <c r="G1941" s="122">
        <v>27.16</v>
      </c>
    </row>
    <row r="1942" spans="1:7">
      <c r="A1942" s="200" t="s">
        <v>726</v>
      </c>
      <c r="B1942" s="201"/>
      <c r="C1942" s="201"/>
      <c r="D1942" s="201"/>
      <c r="E1942" s="201"/>
      <c r="F1942" s="201"/>
      <c r="G1942" s="121">
        <v>8.58</v>
      </c>
    </row>
    <row r="1943" spans="1:7">
      <c r="A1943" s="200" t="s">
        <v>727</v>
      </c>
      <c r="B1943" s="201"/>
      <c r="C1943" s="201"/>
      <c r="D1943" s="201"/>
      <c r="E1943" s="201"/>
      <c r="F1943" s="201"/>
      <c r="G1943" s="121">
        <v>7.51</v>
      </c>
    </row>
    <row r="1944" spans="1:7">
      <c r="A1944" s="200" t="s">
        <v>728</v>
      </c>
      <c r="B1944" s="201"/>
      <c r="C1944" s="201"/>
      <c r="D1944" s="201"/>
      <c r="E1944" s="201"/>
      <c r="F1944" s="201"/>
      <c r="G1944" s="121">
        <v>0</v>
      </c>
    </row>
    <row r="1945" spans="1:7">
      <c r="A1945" s="200" t="s">
        <v>729</v>
      </c>
      <c r="B1945" s="201"/>
      <c r="C1945" s="201"/>
      <c r="D1945" s="201"/>
      <c r="E1945" s="201"/>
      <c r="F1945" s="201"/>
      <c r="G1945" s="121">
        <v>16.09</v>
      </c>
    </row>
    <row r="1946" spans="1:7">
      <c r="A1946" s="200" t="s">
        <v>730</v>
      </c>
      <c r="B1946" s="201"/>
      <c r="C1946" s="201"/>
      <c r="D1946" s="201"/>
      <c r="E1946" s="201"/>
      <c r="F1946" s="201"/>
      <c r="G1946" s="122">
        <f>ROUND(G1941+G1945,2)</f>
        <v>43.25</v>
      </c>
    </row>
    <row r="1947" spans="1:7">
      <c r="A1947" s="200" t="s">
        <v>731</v>
      </c>
      <c r="B1947" s="201"/>
      <c r="C1947" s="201"/>
      <c r="D1947" s="201"/>
      <c r="E1947" s="201"/>
      <c r="F1947" s="201"/>
      <c r="G1947" s="121">
        <v>8</v>
      </c>
    </row>
    <row r="1948" spans="1:7">
      <c r="A1948" s="200" t="s">
        <v>732</v>
      </c>
      <c r="B1948" s="201"/>
      <c r="C1948" s="201"/>
      <c r="D1948" s="201"/>
      <c r="E1948" s="201"/>
      <c r="F1948" s="201"/>
      <c r="G1948" s="122">
        <f>ROUND(G1946*G1947,2)</f>
        <v>346</v>
      </c>
    </row>
    <row r="1949" spans="1:7">
      <c r="A1949" s="202"/>
      <c r="B1949" s="203"/>
      <c r="C1949" s="203"/>
      <c r="D1949" s="203"/>
      <c r="E1949" s="203"/>
      <c r="F1949" s="203"/>
      <c r="G1949" s="204"/>
    </row>
    <row r="1950" spans="1:7" ht="51">
      <c r="A1950" s="43" t="s">
        <v>375</v>
      </c>
      <c r="B1950" s="88" t="s">
        <v>376</v>
      </c>
      <c r="C1950" s="117" t="s">
        <v>41</v>
      </c>
      <c r="D1950" s="117" t="s">
        <v>42</v>
      </c>
      <c r="E1950" s="118"/>
      <c r="F1950" s="75"/>
      <c r="G1950" s="119"/>
    </row>
    <row r="1951" spans="1:7" ht="51">
      <c r="A1951" s="120">
        <v>11950</v>
      </c>
      <c r="B1951" s="44" t="s">
        <v>871</v>
      </c>
      <c r="C1951" s="45" t="s">
        <v>778</v>
      </c>
      <c r="D1951" s="45" t="s">
        <v>42</v>
      </c>
      <c r="E1951" s="118">
        <v>2</v>
      </c>
      <c r="F1951" s="75">
        <v>0.12</v>
      </c>
      <c r="G1951" s="119">
        <v>0.24</v>
      </c>
    </row>
    <row r="1952" spans="1:7" ht="38.25">
      <c r="A1952" s="120">
        <v>2565</v>
      </c>
      <c r="B1952" s="44" t="s">
        <v>1177</v>
      </c>
      <c r="C1952" s="45" t="s">
        <v>778</v>
      </c>
      <c r="D1952" s="45" t="s">
        <v>42</v>
      </c>
      <c r="E1952" s="118">
        <v>1</v>
      </c>
      <c r="F1952" s="75">
        <v>11.82</v>
      </c>
      <c r="G1952" s="119">
        <v>11.82</v>
      </c>
    </row>
    <row r="1953" spans="1:7" ht="25.5">
      <c r="A1953" s="120" t="s">
        <v>744</v>
      </c>
      <c r="B1953" s="44" t="s">
        <v>745</v>
      </c>
      <c r="C1953" s="45" t="s">
        <v>41</v>
      </c>
      <c r="D1953" s="45" t="s">
        <v>43</v>
      </c>
      <c r="E1953" s="118">
        <v>0.2301</v>
      </c>
      <c r="F1953" s="75">
        <v>19.96</v>
      </c>
      <c r="G1953" s="119">
        <v>4.59</v>
      </c>
    </row>
    <row r="1954" spans="1:7" ht="25.5">
      <c r="A1954" s="120" t="s">
        <v>746</v>
      </c>
      <c r="B1954" s="44" t="s">
        <v>747</v>
      </c>
      <c r="C1954" s="45" t="s">
        <v>41</v>
      </c>
      <c r="D1954" s="45" t="s">
        <v>43</v>
      </c>
      <c r="E1954" s="118">
        <v>0.2301</v>
      </c>
      <c r="F1954" s="75">
        <v>25.25</v>
      </c>
      <c r="G1954" s="119">
        <v>5.81</v>
      </c>
    </row>
    <row r="1955" spans="1:7">
      <c r="A1955" s="200" t="s">
        <v>723</v>
      </c>
      <c r="B1955" s="201"/>
      <c r="C1955" s="201"/>
      <c r="D1955" s="201"/>
      <c r="E1955" s="201"/>
      <c r="F1955" s="201"/>
      <c r="G1955" s="121">
        <v>6.27</v>
      </c>
    </row>
    <row r="1956" spans="1:7">
      <c r="A1956" s="200" t="s">
        <v>724</v>
      </c>
      <c r="B1956" s="201"/>
      <c r="C1956" s="201"/>
      <c r="D1956" s="201"/>
      <c r="E1956" s="201"/>
      <c r="F1956" s="201"/>
      <c r="G1956" s="121">
        <v>16.190000000000001</v>
      </c>
    </row>
    <row r="1957" spans="1:7">
      <c r="A1957" s="200" t="s">
        <v>725</v>
      </c>
      <c r="B1957" s="201"/>
      <c r="C1957" s="201"/>
      <c r="D1957" s="201"/>
      <c r="E1957" s="201"/>
      <c r="F1957" s="201"/>
      <c r="G1957" s="122">
        <v>22.46</v>
      </c>
    </row>
    <row r="1958" spans="1:7">
      <c r="A1958" s="200" t="s">
        <v>726</v>
      </c>
      <c r="B1958" s="201"/>
      <c r="C1958" s="201"/>
      <c r="D1958" s="201"/>
      <c r="E1958" s="201"/>
      <c r="F1958" s="201"/>
      <c r="G1958" s="121">
        <v>7.2399999999999967</v>
      </c>
    </row>
    <row r="1959" spans="1:7">
      <c r="A1959" s="200" t="s">
        <v>727</v>
      </c>
      <c r="B1959" s="201"/>
      <c r="C1959" s="201"/>
      <c r="D1959" s="201"/>
      <c r="E1959" s="201"/>
      <c r="F1959" s="201"/>
      <c r="G1959" s="121">
        <v>6.24</v>
      </c>
    </row>
    <row r="1960" spans="1:7">
      <c r="A1960" s="200" t="s">
        <v>728</v>
      </c>
      <c r="B1960" s="201"/>
      <c r="C1960" s="201"/>
      <c r="D1960" s="201"/>
      <c r="E1960" s="201"/>
      <c r="F1960" s="201"/>
      <c r="G1960" s="121">
        <v>0</v>
      </c>
    </row>
    <row r="1961" spans="1:7">
      <c r="A1961" s="200" t="s">
        <v>729</v>
      </c>
      <c r="B1961" s="201"/>
      <c r="C1961" s="201"/>
      <c r="D1961" s="201"/>
      <c r="E1961" s="201"/>
      <c r="F1961" s="201"/>
      <c r="G1961" s="121">
        <v>13.479999999999997</v>
      </c>
    </row>
    <row r="1962" spans="1:7">
      <c r="A1962" s="200" t="s">
        <v>730</v>
      </c>
      <c r="B1962" s="201"/>
      <c r="C1962" s="201"/>
      <c r="D1962" s="201"/>
      <c r="E1962" s="201"/>
      <c r="F1962" s="201"/>
      <c r="G1962" s="122">
        <f>ROUND(G1957+G1961,2)</f>
        <v>35.94</v>
      </c>
    </row>
    <row r="1963" spans="1:7">
      <c r="A1963" s="200" t="s">
        <v>731</v>
      </c>
      <c r="B1963" s="201"/>
      <c r="C1963" s="201"/>
      <c r="D1963" s="201"/>
      <c r="E1963" s="201"/>
      <c r="F1963" s="201"/>
      <c r="G1963" s="121">
        <v>17</v>
      </c>
    </row>
    <row r="1964" spans="1:7">
      <c r="A1964" s="200" t="s">
        <v>732</v>
      </c>
      <c r="B1964" s="201"/>
      <c r="C1964" s="201"/>
      <c r="D1964" s="201"/>
      <c r="E1964" s="201"/>
      <c r="F1964" s="201"/>
      <c r="G1964" s="122">
        <f>ROUND(G1962*G1963,2)</f>
        <v>610.98</v>
      </c>
    </row>
    <row r="1965" spans="1:7">
      <c r="A1965" s="202"/>
      <c r="B1965" s="203"/>
      <c r="C1965" s="203"/>
      <c r="D1965" s="203"/>
      <c r="E1965" s="203"/>
      <c r="F1965" s="203"/>
      <c r="G1965" s="204"/>
    </row>
    <row r="1966" spans="1:7" ht="51">
      <c r="A1966" s="43" t="s">
        <v>377</v>
      </c>
      <c r="B1966" s="88" t="s">
        <v>378</v>
      </c>
      <c r="C1966" s="117" t="s">
        <v>41</v>
      </c>
      <c r="D1966" s="117" t="s">
        <v>42</v>
      </c>
      <c r="E1966" s="118"/>
      <c r="F1966" s="75"/>
      <c r="G1966" s="119"/>
    </row>
    <row r="1967" spans="1:7" ht="51">
      <c r="A1967" s="120">
        <v>11950</v>
      </c>
      <c r="B1967" s="44" t="s">
        <v>871</v>
      </c>
      <c r="C1967" s="45" t="s">
        <v>778</v>
      </c>
      <c r="D1967" s="45" t="s">
        <v>42</v>
      </c>
      <c r="E1967" s="118">
        <v>2</v>
      </c>
      <c r="F1967" s="75">
        <v>0.12</v>
      </c>
      <c r="G1967" s="119">
        <v>0.24</v>
      </c>
    </row>
    <row r="1968" spans="1:7" ht="38.25">
      <c r="A1968" s="120">
        <v>2590</v>
      </c>
      <c r="B1968" s="44" t="s">
        <v>1178</v>
      </c>
      <c r="C1968" s="45" t="s">
        <v>778</v>
      </c>
      <c r="D1968" s="45" t="s">
        <v>42</v>
      </c>
      <c r="E1968" s="118">
        <v>1</v>
      </c>
      <c r="F1968" s="75">
        <v>19.850000000000001</v>
      </c>
      <c r="G1968" s="119">
        <v>19.850000000000001</v>
      </c>
    </row>
    <row r="1969" spans="1:7" ht="25.5">
      <c r="A1969" s="120" t="s">
        <v>744</v>
      </c>
      <c r="B1969" s="44" t="s">
        <v>745</v>
      </c>
      <c r="C1969" s="45" t="s">
        <v>41</v>
      </c>
      <c r="D1969" s="45" t="s">
        <v>43</v>
      </c>
      <c r="E1969" s="118">
        <v>0.255</v>
      </c>
      <c r="F1969" s="75">
        <v>19.96</v>
      </c>
      <c r="G1969" s="119">
        <v>5.09</v>
      </c>
    </row>
    <row r="1970" spans="1:7" ht="25.5">
      <c r="A1970" s="120" t="s">
        <v>746</v>
      </c>
      <c r="B1970" s="44" t="s">
        <v>747</v>
      </c>
      <c r="C1970" s="45" t="s">
        <v>41</v>
      </c>
      <c r="D1970" s="45" t="s">
        <v>43</v>
      </c>
      <c r="E1970" s="118">
        <v>0.255</v>
      </c>
      <c r="F1970" s="75">
        <v>25.25</v>
      </c>
      <c r="G1970" s="119">
        <v>6.44</v>
      </c>
    </row>
    <row r="1971" spans="1:7">
      <c r="A1971" s="200" t="s">
        <v>723</v>
      </c>
      <c r="B1971" s="201"/>
      <c r="C1971" s="201"/>
      <c r="D1971" s="201"/>
      <c r="E1971" s="201"/>
      <c r="F1971" s="201"/>
      <c r="G1971" s="121">
        <v>6.95</v>
      </c>
    </row>
    <row r="1972" spans="1:7">
      <c r="A1972" s="200" t="s">
        <v>724</v>
      </c>
      <c r="B1972" s="201"/>
      <c r="C1972" s="201"/>
      <c r="D1972" s="201"/>
      <c r="E1972" s="201"/>
      <c r="F1972" s="201"/>
      <c r="G1972" s="121">
        <v>24.67</v>
      </c>
    </row>
    <row r="1973" spans="1:7">
      <c r="A1973" s="200" t="s">
        <v>725</v>
      </c>
      <c r="B1973" s="201"/>
      <c r="C1973" s="201"/>
      <c r="D1973" s="201"/>
      <c r="E1973" s="201"/>
      <c r="F1973" s="201"/>
      <c r="G1973" s="122">
        <v>31.62</v>
      </c>
    </row>
    <row r="1974" spans="1:7">
      <c r="A1974" s="200" t="s">
        <v>726</v>
      </c>
      <c r="B1974" s="201"/>
      <c r="C1974" s="201"/>
      <c r="D1974" s="201"/>
      <c r="E1974" s="201"/>
      <c r="F1974" s="201"/>
      <c r="G1974" s="121">
        <v>8.0299999999999994</v>
      </c>
    </row>
    <row r="1975" spans="1:7">
      <c r="A1975" s="200" t="s">
        <v>727</v>
      </c>
      <c r="B1975" s="201"/>
      <c r="C1975" s="201"/>
      <c r="D1975" s="201"/>
      <c r="E1975" s="201"/>
      <c r="F1975" s="201"/>
      <c r="G1975" s="121">
        <v>8.3200000002235175</v>
      </c>
    </row>
    <row r="1976" spans="1:7">
      <c r="A1976" s="200" t="s">
        <v>728</v>
      </c>
      <c r="B1976" s="201"/>
      <c r="C1976" s="201"/>
      <c r="D1976" s="201"/>
      <c r="E1976" s="201"/>
      <c r="F1976" s="201"/>
      <c r="G1976" s="121">
        <v>0</v>
      </c>
    </row>
    <row r="1977" spans="1:7">
      <c r="A1977" s="200" t="s">
        <v>729</v>
      </c>
      <c r="B1977" s="201"/>
      <c r="C1977" s="201"/>
      <c r="D1977" s="201"/>
      <c r="E1977" s="201"/>
      <c r="F1977" s="201"/>
      <c r="G1977" s="121">
        <v>16.349999999999998</v>
      </c>
    </row>
    <row r="1978" spans="1:7">
      <c r="A1978" s="200" t="s">
        <v>730</v>
      </c>
      <c r="B1978" s="201"/>
      <c r="C1978" s="201"/>
      <c r="D1978" s="201"/>
      <c r="E1978" s="201"/>
      <c r="F1978" s="201"/>
      <c r="G1978" s="122">
        <f>ROUND(G1973+G1977,2)</f>
        <v>47.97</v>
      </c>
    </row>
    <row r="1979" spans="1:7">
      <c r="A1979" s="200" t="s">
        <v>731</v>
      </c>
      <c r="B1979" s="201"/>
      <c r="C1979" s="201"/>
      <c r="D1979" s="201"/>
      <c r="E1979" s="201"/>
      <c r="F1979" s="201"/>
      <c r="G1979" s="121">
        <v>43</v>
      </c>
    </row>
    <row r="1980" spans="1:7">
      <c r="A1980" s="200" t="s">
        <v>732</v>
      </c>
      <c r="B1980" s="201"/>
      <c r="C1980" s="201"/>
      <c r="D1980" s="201"/>
      <c r="E1980" s="201"/>
      <c r="F1980" s="201"/>
      <c r="G1980" s="122">
        <f>ROUND(G1978*G1979,2)</f>
        <v>2062.71</v>
      </c>
    </row>
    <row r="1981" spans="1:7">
      <c r="A1981" s="202"/>
      <c r="B1981" s="203"/>
      <c r="C1981" s="203"/>
      <c r="D1981" s="203"/>
      <c r="E1981" s="203"/>
      <c r="F1981" s="203"/>
      <c r="G1981" s="204"/>
    </row>
    <row r="1982" spans="1:7" ht="51">
      <c r="A1982" s="43" t="s">
        <v>379</v>
      </c>
      <c r="B1982" s="88" t="s">
        <v>380</v>
      </c>
      <c r="C1982" s="117" t="s">
        <v>41</v>
      </c>
      <c r="D1982" s="117" t="s">
        <v>42</v>
      </c>
      <c r="E1982" s="118"/>
      <c r="F1982" s="75"/>
      <c r="G1982" s="119"/>
    </row>
    <row r="1983" spans="1:7" ht="51">
      <c r="A1983" s="120">
        <v>11950</v>
      </c>
      <c r="B1983" s="44" t="s">
        <v>871</v>
      </c>
      <c r="C1983" s="45" t="s">
        <v>778</v>
      </c>
      <c r="D1983" s="45" t="s">
        <v>42</v>
      </c>
      <c r="E1983" s="118">
        <v>2</v>
      </c>
      <c r="F1983" s="75">
        <v>0.12</v>
      </c>
      <c r="G1983" s="119">
        <v>0.24</v>
      </c>
    </row>
    <row r="1984" spans="1:7" ht="38.25">
      <c r="A1984" s="120">
        <v>2593</v>
      </c>
      <c r="B1984" s="44" t="s">
        <v>1179</v>
      </c>
      <c r="C1984" s="45" t="s">
        <v>778</v>
      </c>
      <c r="D1984" s="45" t="s">
        <v>42</v>
      </c>
      <c r="E1984" s="118">
        <v>1</v>
      </c>
      <c r="F1984" s="75">
        <v>12.21</v>
      </c>
      <c r="G1984" s="119">
        <v>12.21</v>
      </c>
    </row>
    <row r="1985" spans="1:7" ht="25.5">
      <c r="A1985" s="120" t="s">
        <v>744</v>
      </c>
      <c r="B1985" s="44" t="s">
        <v>745</v>
      </c>
      <c r="C1985" s="45" t="s">
        <v>41</v>
      </c>
      <c r="D1985" s="45" t="s">
        <v>43</v>
      </c>
      <c r="E1985" s="118">
        <v>0.31540000000000001</v>
      </c>
      <c r="F1985" s="75">
        <v>19.96</v>
      </c>
      <c r="G1985" s="119">
        <v>6.29</v>
      </c>
    </row>
    <row r="1986" spans="1:7" ht="25.5">
      <c r="A1986" s="120" t="s">
        <v>746</v>
      </c>
      <c r="B1986" s="44" t="s">
        <v>747</v>
      </c>
      <c r="C1986" s="45" t="s">
        <v>41</v>
      </c>
      <c r="D1986" s="45" t="s">
        <v>43</v>
      </c>
      <c r="E1986" s="118">
        <v>0.31540000000000001</v>
      </c>
      <c r="F1986" s="75">
        <v>25.25</v>
      </c>
      <c r="G1986" s="119">
        <v>7.96</v>
      </c>
    </row>
    <row r="1987" spans="1:7">
      <c r="A1987" s="200" t="s">
        <v>723</v>
      </c>
      <c r="B1987" s="201"/>
      <c r="C1987" s="201"/>
      <c r="D1987" s="201"/>
      <c r="E1987" s="201"/>
      <c r="F1987" s="201"/>
      <c r="G1987" s="121">
        <v>8.6</v>
      </c>
    </row>
    <row r="1988" spans="1:7">
      <c r="A1988" s="200" t="s">
        <v>724</v>
      </c>
      <c r="B1988" s="201"/>
      <c r="C1988" s="201"/>
      <c r="D1988" s="201"/>
      <c r="E1988" s="201"/>
      <c r="F1988" s="201"/>
      <c r="G1988" s="121">
        <v>18.11</v>
      </c>
    </row>
    <row r="1989" spans="1:7">
      <c r="A1989" s="200" t="s">
        <v>725</v>
      </c>
      <c r="B1989" s="201"/>
      <c r="C1989" s="201"/>
      <c r="D1989" s="201"/>
      <c r="E1989" s="201"/>
      <c r="F1989" s="201"/>
      <c r="G1989" s="122">
        <v>26.71</v>
      </c>
    </row>
    <row r="1990" spans="1:7">
      <c r="A1990" s="200" t="s">
        <v>726</v>
      </c>
      <c r="B1990" s="201"/>
      <c r="C1990" s="201"/>
      <c r="D1990" s="201"/>
      <c r="E1990" s="201"/>
      <c r="F1990" s="201"/>
      <c r="G1990" s="121">
        <v>9.9299999999999962</v>
      </c>
    </row>
    <row r="1991" spans="1:7">
      <c r="A1991" s="200" t="s">
        <v>727</v>
      </c>
      <c r="B1991" s="201"/>
      <c r="C1991" s="201"/>
      <c r="D1991" s="201"/>
      <c r="E1991" s="201"/>
      <c r="F1991" s="201"/>
      <c r="G1991" s="121">
        <v>7.69</v>
      </c>
    </row>
    <row r="1992" spans="1:7">
      <c r="A1992" s="200" t="s">
        <v>728</v>
      </c>
      <c r="B1992" s="201"/>
      <c r="C1992" s="201"/>
      <c r="D1992" s="201"/>
      <c r="E1992" s="201"/>
      <c r="F1992" s="201"/>
      <c r="G1992" s="121">
        <v>0</v>
      </c>
    </row>
    <row r="1993" spans="1:7">
      <c r="A1993" s="200" t="s">
        <v>729</v>
      </c>
      <c r="B1993" s="201"/>
      <c r="C1993" s="201"/>
      <c r="D1993" s="201"/>
      <c r="E1993" s="201"/>
      <c r="F1993" s="201"/>
      <c r="G1993" s="121">
        <v>17.619999999999997</v>
      </c>
    </row>
    <row r="1994" spans="1:7">
      <c r="A1994" s="200" t="s">
        <v>730</v>
      </c>
      <c r="B1994" s="201"/>
      <c r="C1994" s="201"/>
      <c r="D1994" s="201"/>
      <c r="E1994" s="201"/>
      <c r="F1994" s="201"/>
      <c r="G1994" s="122">
        <f>ROUND(G1989+G1993,2)</f>
        <v>44.33</v>
      </c>
    </row>
    <row r="1995" spans="1:7">
      <c r="A1995" s="200" t="s">
        <v>731</v>
      </c>
      <c r="B1995" s="201"/>
      <c r="C1995" s="201"/>
      <c r="D1995" s="201"/>
      <c r="E1995" s="201"/>
      <c r="F1995" s="201"/>
      <c r="G1995" s="121">
        <v>2</v>
      </c>
    </row>
    <row r="1996" spans="1:7">
      <c r="A1996" s="200" t="s">
        <v>732</v>
      </c>
      <c r="B1996" s="201"/>
      <c r="C1996" s="201"/>
      <c r="D1996" s="201"/>
      <c r="E1996" s="201"/>
      <c r="F1996" s="201"/>
      <c r="G1996" s="122">
        <f>ROUND(G1994*G1995,2)</f>
        <v>88.66</v>
      </c>
    </row>
    <row r="1997" spans="1:7">
      <c r="A1997" s="202"/>
      <c r="B1997" s="203"/>
      <c r="C1997" s="203"/>
      <c r="D1997" s="203"/>
      <c r="E1997" s="203"/>
      <c r="F1997" s="203"/>
      <c r="G1997" s="204"/>
    </row>
    <row r="1998" spans="1:7" ht="51">
      <c r="A1998" s="43" t="s">
        <v>381</v>
      </c>
      <c r="B1998" s="88" t="s">
        <v>382</v>
      </c>
      <c r="C1998" s="117" t="s">
        <v>41</v>
      </c>
      <c r="D1998" s="117" t="s">
        <v>42</v>
      </c>
      <c r="E1998" s="118"/>
      <c r="F1998" s="75"/>
      <c r="G1998" s="119"/>
    </row>
    <row r="1999" spans="1:7" ht="51">
      <c r="A1999" s="120">
        <v>11950</v>
      </c>
      <c r="B1999" s="44" t="s">
        <v>871</v>
      </c>
      <c r="C1999" s="45" t="s">
        <v>778</v>
      </c>
      <c r="D1999" s="45" t="s">
        <v>42</v>
      </c>
      <c r="E1999" s="118">
        <v>2</v>
      </c>
      <c r="F1999" s="75">
        <v>0.12</v>
      </c>
      <c r="G1999" s="119">
        <v>0.24</v>
      </c>
    </row>
    <row r="2000" spans="1:7" ht="38.25">
      <c r="A2000" s="120">
        <v>2570</v>
      </c>
      <c r="B2000" s="44" t="s">
        <v>1180</v>
      </c>
      <c r="C2000" s="45" t="s">
        <v>778</v>
      </c>
      <c r="D2000" s="45" t="s">
        <v>42</v>
      </c>
      <c r="E2000" s="118">
        <v>1</v>
      </c>
      <c r="F2000" s="75">
        <v>19.2</v>
      </c>
      <c r="G2000" s="119">
        <v>19.2</v>
      </c>
    </row>
    <row r="2001" spans="1:7" ht="25.5">
      <c r="A2001" s="120" t="s">
        <v>744</v>
      </c>
      <c r="B2001" s="44" t="s">
        <v>745</v>
      </c>
      <c r="C2001" s="45" t="s">
        <v>41</v>
      </c>
      <c r="D2001" s="45" t="s">
        <v>43</v>
      </c>
      <c r="E2001" s="118">
        <v>0.39019999999999999</v>
      </c>
      <c r="F2001" s="75">
        <v>19.96</v>
      </c>
      <c r="G2001" s="119">
        <v>7.79</v>
      </c>
    </row>
    <row r="2002" spans="1:7" ht="25.5">
      <c r="A2002" s="120" t="s">
        <v>746</v>
      </c>
      <c r="B2002" s="44" t="s">
        <v>747</v>
      </c>
      <c r="C2002" s="45" t="s">
        <v>41</v>
      </c>
      <c r="D2002" s="45" t="s">
        <v>43</v>
      </c>
      <c r="E2002" s="118">
        <v>0.39019999999999999</v>
      </c>
      <c r="F2002" s="75">
        <v>25.25</v>
      </c>
      <c r="G2002" s="119">
        <v>9.85</v>
      </c>
    </row>
    <row r="2003" spans="1:7">
      <c r="A2003" s="200" t="s">
        <v>723</v>
      </c>
      <c r="B2003" s="201"/>
      <c r="C2003" s="201"/>
      <c r="D2003" s="201"/>
      <c r="E2003" s="201"/>
      <c r="F2003" s="201"/>
      <c r="G2003" s="121">
        <v>10.64</v>
      </c>
    </row>
    <row r="2004" spans="1:7">
      <c r="A2004" s="200" t="s">
        <v>724</v>
      </c>
      <c r="B2004" s="201"/>
      <c r="C2004" s="201"/>
      <c r="D2004" s="201"/>
      <c r="E2004" s="201"/>
      <c r="F2004" s="201"/>
      <c r="G2004" s="121">
        <v>26.439999999999998</v>
      </c>
    </row>
    <row r="2005" spans="1:7">
      <c r="A2005" s="200" t="s">
        <v>725</v>
      </c>
      <c r="B2005" s="201"/>
      <c r="C2005" s="201"/>
      <c r="D2005" s="201"/>
      <c r="E2005" s="201"/>
      <c r="F2005" s="201"/>
      <c r="G2005" s="122">
        <v>37.08</v>
      </c>
    </row>
    <row r="2006" spans="1:7">
      <c r="A2006" s="200" t="s">
        <v>726</v>
      </c>
      <c r="B2006" s="201"/>
      <c r="C2006" s="201"/>
      <c r="D2006" s="201"/>
      <c r="E2006" s="201"/>
      <c r="F2006" s="201"/>
      <c r="G2006" s="121">
        <v>12.28</v>
      </c>
    </row>
    <row r="2007" spans="1:7">
      <c r="A2007" s="200" t="s">
        <v>727</v>
      </c>
      <c r="B2007" s="201"/>
      <c r="C2007" s="201"/>
      <c r="D2007" s="201"/>
      <c r="E2007" s="201"/>
      <c r="F2007" s="201"/>
      <c r="G2007" s="121">
        <v>10.37</v>
      </c>
    </row>
    <row r="2008" spans="1:7">
      <c r="A2008" s="200" t="s">
        <v>728</v>
      </c>
      <c r="B2008" s="201"/>
      <c r="C2008" s="201"/>
      <c r="D2008" s="201"/>
      <c r="E2008" s="201"/>
      <c r="F2008" s="201"/>
      <c r="G2008" s="121">
        <v>0</v>
      </c>
    </row>
    <row r="2009" spans="1:7">
      <c r="A2009" s="200" t="s">
        <v>729</v>
      </c>
      <c r="B2009" s="201"/>
      <c r="C2009" s="201"/>
      <c r="D2009" s="201"/>
      <c r="E2009" s="201"/>
      <c r="F2009" s="201"/>
      <c r="G2009" s="121">
        <v>22.65</v>
      </c>
    </row>
    <row r="2010" spans="1:7">
      <c r="A2010" s="200" t="s">
        <v>730</v>
      </c>
      <c r="B2010" s="201"/>
      <c r="C2010" s="201"/>
      <c r="D2010" s="201"/>
      <c r="E2010" s="201"/>
      <c r="F2010" s="201"/>
      <c r="G2010" s="122">
        <f>ROUND(G2005+G2009,2)</f>
        <v>59.73</v>
      </c>
    </row>
    <row r="2011" spans="1:7">
      <c r="A2011" s="200" t="s">
        <v>731</v>
      </c>
      <c r="B2011" s="201"/>
      <c r="C2011" s="201"/>
      <c r="D2011" s="201"/>
      <c r="E2011" s="201"/>
      <c r="F2011" s="201"/>
      <c r="G2011" s="121">
        <v>33</v>
      </c>
    </row>
    <row r="2012" spans="1:7">
      <c r="A2012" s="200" t="s">
        <v>732</v>
      </c>
      <c r="B2012" s="201"/>
      <c r="C2012" s="201"/>
      <c r="D2012" s="201"/>
      <c r="E2012" s="201"/>
      <c r="F2012" s="201"/>
      <c r="G2012" s="122">
        <f>ROUND(G2010*G2011,2)</f>
        <v>1971.09</v>
      </c>
    </row>
    <row r="2013" spans="1:7">
      <c r="A2013" s="202"/>
      <c r="B2013" s="203"/>
      <c r="C2013" s="203"/>
      <c r="D2013" s="203"/>
      <c r="E2013" s="203"/>
      <c r="F2013" s="203"/>
      <c r="G2013" s="204"/>
    </row>
    <row r="2014" spans="1:7" ht="51">
      <c r="A2014" s="43" t="s">
        <v>383</v>
      </c>
      <c r="B2014" s="88" t="s">
        <v>384</v>
      </c>
      <c r="C2014" s="117" t="s">
        <v>41</v>
      </c>
      <c r="D2014" s="117" t="s">
        <v>42</v>
      </c>
      <c r="E2014" s="118"/>
      <c r="F2014" s="75"/>
      <c r="G2014" s="119"/>
    </row>
    <row r="2015" spans="1:7" ht="51">
      <c r="A2015" s="120">
        <v>11950</v>
      </c>
      <c r="B2015" s="44" t="s">
        <v>871</v>
      </c>
      <c r="C2015" s="45" t="s">
        <v>778</v>
      </c>
      <c r="D2015" s="45" t="s">
        <v>42</v>
      </c>
      <c r="E2015" s="118">
        <v>2</v>
      </c>
      <c r="F2015" s="75">
        <v>0.12</v>
      </c>
      <c r="G2015" s="119">
        <v>0.24</v>
      </c>
    </row>
    <row r="2016" spans="1:7" ht="38.25">
      <c r="A2016" s="120">
        <v>2574</v>
      </c>
      <c r="B2016" s="44" t="s">
        <v>1181</v>
      </c>
      <c r="C2016" s="45" t="s">
        <v>778</v>
      </c>
      <c r="D2016" s="45" t="s">
        <v>42</v>
      </c>
      <c r="E2016" s="118">
        <v>1</v>
      </c>
      <c r="F2016" s="75">
        <v>14.08</v>
      </c>
      <c r="G2016" s="119">
        <v>14.08</v>
      </c>
    </row>
    <row r="2017" spans="1:7" ht="25.5">
      <c r="A2017" s="120" t="s">
        <v>744</v>
      </c>
      <c r="B2017" s="44" t="s">
        <v>745</v>
      </c>
      <c r="C2017" s="45" t="s">
        <v>41</v>
      </c>
      <c r="D2017" s="45" t="s">
        <v>43</v>
      </c>
      <c r="E2017" s="118">
        <v>0.35809999999999997</v>
      </c>
      <c r="F2017" s="75">
        <v>19.96</v>
      </c>
      <c r="G2017" s="119">
        <v>7.15</v>
      </c>
    </row>
    <row r="2018" spans="1:7" ht="25.5">
      <c r="A2018" s="120" t="s">
        <v>746</v>
      </c>
      <c r="B2018" s="44" t="s">
        <v>747</v>
      </c>
      <c r="C2018" s="45" t="s">
        <v>41</v>
      </c>
      <c r="D2018" s="45" t="s">
        <v>43</v>
      </c>
      <c r="E2018" s="118">
        <v>0.35809999999999997</v>
      </c>
      <c r="F2018" s="75">
        <v>25.25</v>
      </c>
      <c r="G2018" s="119">
        <v>9.0399999999999991</v>
      </c>
    </row>
    <row r="2019" spans="1:7">
      <c r="A2019" s="200" t="s">
        <v>723</v>
      </c>
      <c r="B2019" s="201"/>
      <c r="C2019" s="201"/>
      <c r="D2019" s="201"/>
      <c r="E2019" s="201"/>
      <c r="F2019" s="201"/>
      <c r="G2019" s="121">
        <v>9.76</v>
      </c>
    </row>
    <row r="2020" spans="1:7">
      <c r="A2020" s="200" t="s">
        <v>724</v>
      </c>
      <c r="B2020" s="201"/>
      <c r="C2020" s="201"/>
      <c r="D2020" s="201"/>
      <c r="E2020" s="201"/>
      <c r="F2020" s="201"/>
      <c r="G2020" s="121">
        <v>20.75</v>
      </c>
    </row>
    <row r="2021" spans="1:7">
      <c r="A2021" s="200" t="s">
        <v>725</v>
      </c>
      <c r="B2021" s="201"/>
      <c r="C2021" s="201"/>
      <c r="D2021" s="201"/>
      <c r="E2021" s="201"/>
      <c r="F2021" s="201"/>
      <c r="G2021" s="122">
        <v>30.51</v>
      </c>
    </row>
    <row r="2022" spans="1:7">
      <c r="A2022" s="200" t="s">
        <v>726</v>
      </c>
      <c r="B2022" s="201"/>
      <c r="C2022" s="201"/>
      <c r="D2022" s="201"/>
      <c r="E2022" s="201"/>
      <c r="F2022" s="201"/>
      <c r="G2022" s="121">
        <v>11.269999999999996</v>
      </c>
    </row>
    <row r="2023" spans="1:7">
      <c r="A2023" s="200" t="s">
        <v>727</v>
      </c>
      <c r="B2023" s="201"/>
      <c r="C2023" s="201"/>
      <c r="D2023" s="201"/>
      <c r="E2023" s="201"/>
      <c r="F2023" s="201"/>
      <c r="G2023" s="121">
        <v>8.77</v>
      </c>
    </row>
    <row r="2024" spans="1:7">
      <c r="A2024" s="200" t="s">
        <v>728</v>
      </c>
      <c r="B2024" s="201"/>
      <c r="C2024" s="201"/>
      <c r="D2024" s="201"/>
      <c r="E2024" s="201"/>
      <c r="F2024" s="201"/>
      <c r="G2024" s="121">
        <v>0</v>
      </c>
    </row>
    <row r="2025" spans="1:7">
      <c r="A2025" s="200" t="s">
        <v>729</v>
      </c>
      <c r="B2025" s="201"/>
      <c r="C2025" s="201"/>
      <c r="D2025" s="201"/>
      <c r="E2025" s="201"/>
      <c r="F2025" s="201"/>
      <c r="G2025" s="121">
        <v>20.039999999999996</v>
      </c>
    </row>
    <row r="2026" spans="1:7">
      <c r="A2026" s="200" t="s">
        <v>730</v>
      </c>
      <c r="B2026" s="201"/>
      <c r="C2026" s="201"/>
      <c r="D2026" s="201"/>
      <c r="E2026" s="201"/>
      <c r="F2026" s="201"/>
      <c r="G2026" s="122">
        <f>ROUND(G2021+G2025,2)</f>
        <v>50.55</v>
      </c>
    </row>
    <row r="2027" spans="1:7">
      <c r="A2027" s="200" t="s">
        <v>731</v>
      </c>
      <c r="B2027" s="201"/>
      <c r="C2027" s="201"/>
      <c r="D2027" s="201"/>
      <c r="E2027" s="201"/>
      <c r="F2027" s="201"/>
      <c r="G2027" s="121">
        <v>2</v>
      </c>
    </row>
    <row r="2028" spans="1:7">
      <c r="A2028" s="200" t="s">
        <v>732</v>
      </c>
      <c r="B2028" s="201"/>
      <c r="C2028" s="201"/>
      <c r="D2028" s="201"/>
      <c r="E2028" s="201"/>
      <c r="F2028" s="201"/>
      <c r="G2028" s="122">
        <f>ROUND(G2026*G2027,2)</f>
        <v>101.1</v>
      </c>
    </row>
    <row r="2029" spans="1:7">
      <c r="A2029" s="202"/>
      <c r="B2029" s="203"/>
      <c r="C2029" s="203"/>
      <c r="D2029" s="203"/>
      <c r="E2029" s="203"/>
      <c r="F2029" s="203"/>
      <c r="G2029" s="204"/>
    </row>
    <row r="2030" spans="1:7" ht="51">
      <c r="A2030" s="43" t="s">
        <v>385</v>
      </c>
      <c r="B2030" s="88" t="s">
        <v>386</v>
      </c>
      <c r="C2030" s="117" t="s">
        <v>41</v>
      </c>
      <c r="D2030" s="117" t="s">
        <v>42</v>
      </c>
      <c r="E2030" s="118"/>
      <c r="F2030" s="75"/>
      <c r="G2030" s="119"/>
    </row>
    <row r="2031" spans="1:7" ht="51">
      <c r="A2031" s="120">
        <v>11950</v>
      </c>
      <c r="B2031" s="44" t="s">
        <v>871</v>
      </c>
      <c r="C2031" s="45" t="s">
        <v>778</v>
      </c>
      <c r="D2031" s="45" t="s">
        <v>42</v>
      </c>
      <c r="E2031" s="118">
        <v>2</v>
      </c>
      <c r="F2031" s="75">
        <v>0.12</v>
      </c>
      <c r="G2031" s="119">
        <v>0.24</v>
      </c>
    </row>
    <row r="2032" spans="1:7" ht="38.25">
      <c r="A2032" s="120">
        <v>2586</v>
      </c>
      <c r="B2032" s="44" t="s">
        <v>1182</v>
      </c>
      <c r="C2032" s="45" t="s">
        <v>778</v>
      </c>
      <c r="D2032" s="45" t="s">
        <v>42</v>
      </c>
      <c r="E2032" s="118">
        <v>1</v>
      </c>
      <c r="F2032" s="75">
        <v>22.68</v>
      </c>
      <c r="G2032" s="119">
        <v>22.68</v>
      </c>
    </row>
    <row r="2033" spans="1:7" ht="25.5">
      <c r="A2033" s="120" t="s">
        <v>744</v>
      </c>
      <c r="B2033" s="44" t="s">
        <v>745</v>
      </c>
      <c r="C2033" s="45" t="s">
        <v>41</v>
      </c>
      <c r="D2033" s="45" t="s">
        <v>43</v>
      </c>
      <c r="E2033" s="118">
        <v>0.45779999999999998</v>
      </c>
      <c r="F2033" s="75">
        <v>19.96</v>
      </c>
      <c r="G2033" s="119">
        <v>9.14</v>
      </c>
    </row>
    <row r="2034" spans="1:7" ht="25.5">
      <c r="A2034" s="120" t="s">
        <v>746</v>
      </c>
      <c r="B2034" s="44" t="s">
        <v>747</v>
      </c>
      <c r="C2034" s="45" t="s">
        <v>41</v>
      </c>
      <c r="D2034" s="45" t="s">
        <v>43</v>
      </c>
      <c r="E2034" s="118">
        <v>0.45779999999999998</v>
      </c>
      <c r="F2034" s="75">
        <v>25.25</v>
      </c>
      <c r="G2034" s="119">
        <v>11.56</v>
      </c>
    </row>
    <row r="2035" spans="1:7">
      <c r="A2035" s="200" t="s">
        <v>723</v>
      </c>
      <c r="B2035" s="201"/>
      <c r="C2035" s="201"/>
      <c r="D2035" s="201"/>
      <c r="E2035" s="201"/>
      <c r="F2035" s="201"/>
      <c r="G2035" s="121">
        <v>12.48</v>
      </c>
    </row>
    <row r="2036" spans="1:7">
      <c r="A2036" s="200" t="s">
        <v>724</v>
      </c>
      <c r="B2036" s="201"/>
      <c r="C2036" s="201"/>
      <c r="D2036" s="201"/>
      <c r="E2036" s="201"/>
      <c r="F2036" s="201"/>
      <c r="G2036" s="121">
        <v>31.13</v>
      </c>
    </row>
    <row r="2037" spans="1:7">
      <c r="A2037" s="200" t="s">
        <v>725</v>
      </c>
      <c r="B2037" s="201"/>
      <c r="C2037" s="201"/>
      <c r="D2037" s="201"/>
      <c r="E2037" s="201"/>
      <c r="F2037" s="201"/>
      <c r="G2037" s="122">
        <v>43.61</v>
      </c>
    </row>
    <row r="2038" spans="1:7">
      <c r="A2038" s="200" t="s">
        <v>726</v>
      </c>
      <c r="B2038" s="201"/>
      <c r="C2038" s="201"/>
      <c r="D2038" s="201"/>
      <c r="E2038" s="201"/>
      <c r="F2038" s="201"/>
      <c r="G2038" s="121">
        <v>14.409999999999993</v>
      </c>
    </row>
    <row r="2039" spans="1:7">
      <c r="A2039" s="200" t="s">
        <v>727</v>
      </c>
      <c r="B2039" s="201"/>
      <c r="C2039" s="201"/>
      <c r="D2039" s="201"/>
      <c r="E2039" s="201"/>
      <c r="F2039" s="201"/>
      <c r="G2039" s="121">
        <v>12.19</v>
      </c>
    </row>
    <row r="2040" spans="1:7">
      <c r="A2040" s="200" t="s">
        <v>728</v>
      </c>
      <c r="B2040" s="201"/>
      <c r="C2040" s="201"/>
      <c r="D2040" s="201"/>
      <c r="E2040" s="201"/>
      <c r="F2040" s="201"/>
      <c r="G2040" s="121">
        <v>0</v>
      </c>
    </row>
    <row r="2041" spans="1:7">
      <c r="A2041" s="200" t="s">
        <v>729</v>
      </c>
      <c r="B2041" s="201"/>
      <c r="C2041" s="201"/>
      <c r="D2041" s="201"/>
      <c r="E2041" s="201"/>
      <c r="F2041" s="201"/>
      <c r="G2041" s="121">
        <v>26.599999999999994</v>
      </c>
    </row>
    <row r="2042" spans="1:7">
      <c r="A2042" s="200" t="s">
        <v>730</v>
      </c>
      <c r="B2042" s="201"/>
      <c r="C2042" s="201"/>
      <c r="D2042" s="201"/>
      <c r="E2042" s="201"/>
      <c r="F2042" s="201"/>
      <c r="G2042" s="122">
        <f>ROUND(G2037+G2041,2)</f>
        <v>70.209999999999994</v>
      </c>
    </row>
    <row r="2043" spans="1:7">
      <c r="A2043" s="200" t="s">
        <v>731</v>
      </c>
      <c r="B2043" s="201"/>
      <c r="C2043" s="201"/>
      <c r="D2043" s="201"/>
      <c r="E2043" s="201"/>
      <c r="F2043" s="201"/>
      <c r="G2043" s="121">
        <v>82</v>
      </c>
    </row>
    <row r="2044" spans="1:7">
      <c r="A2044" s="200" t="s">
        <v>732</v>
      </c>
      <c r="B2044" s="201"/>
      <c r="C2044" s="201"/>
      <c r="D2044" s="201"/>
      <c r="E2044" s="201"/>
      <c r="F2044" s="201"/>
      <c r="G2044" s="122">
        <f>ROUND(G2042*G2043,2)</f>
        <v>5757.22</v>
      </c>
    </row>
    <row r="2045" spans="1:7">
      <c r="A2045" s="202"/>
      <c r="B2045" s="203"/>
      <c r="C2045" s="203"/>
      <c r="D2045" s="203"/>
      <c r="E2045" s="203"/>
      <c r="F2045" s="203"/>
      <c r="G2045" s="204"/>
    </row>
    <row r="2046" spans="1:7" ht="51">
      <c r="A2046" s="43" t="s">
        <v>387</v>
      </c>
      <c r="B2046" s="88" t="s">
        <v>388</v>
      </c>
      <c r="C2046" s="117" t="s">
        <v>41</v>
      </c>
      <c r="D2046" s="117" t="s">
        <v>42</v>
      </c>
      <c r="E2046" s="118"/>
      <c r="F2046" s="75"/>
      <c r="G2046" s="119"/>
    </row>
    <row r="2047" spans="1:7" ht="51">
      <c r="A2047" s="120">
        <v>11950</v>
      </c>
      <c r="B2047" s="44" t="s">
        <v>871</v>
      </c>
      <c r="C2047" s="45" t="s">
        <v>778</v>
      </c>
      <c r="D2047" s="45" t="s">
        <v>42</v>
      </c>
      <c r="E2047" s="118">
        <v>2</v>
      </c>
      <c r="F2047" s="75">
        <v>0.12</v>
      </c>
      <c r="G2047" s="119">
        <v>0.24</v>
      </c>
    </row>
    <row r="2048" spans="1:7" ht="38.25">
      <c r="A2048" s="120">
        <v>2581</v>
      </c>
      <c r="B2048" s="44" t="s">
        <v>1183</v>
      </c>
      <c r="C2048" s="45" t="s">
        <v>778</v>
      </c>
      <c r="D2048" s="45" t="s">
        <v>42</v>
      </c>
      <c r="E2048" s="118">
        <v>1</v>
      </c>
      <c r="F2048" s="75">
        <v>21.71</v>
      </c>
      <c r="G2048" s="119">
        <v>21.71</v>
      </c>
    </row>
    <row r="2049" spans="1:7" ht="25.5">
      <c r="A2049" s="120" t="s">
        <v>744</v>
      </c>
      <c r="B2049" s="44" t="s">
        <v>745</v>
      </c>
      <c r="C2049" s="45" t="s">
        <v>41</v>
      </c>
      <c r="D2049" s="45" t="s">
        <v>43</v>
      </c>
      <c r="E2049" s="118">
        <v>0.52539999999999998</v>
      </c>
      <c r="F2049" s="75">
        <v>19.96</v>
      </c>
      <c r="G2049" s="119">
        <v>10.48</v>
      </c>
    </row>
    <row r="2050" spans="1:7" ht="25.5">
      <c r="A2050" s="120" t="s">
        <v>746</v>
      </c>
      <c r="B2050" s="44" t="s">
        <v>747</v>
      </c>
      <c r="C2050" s="45" t="s">
        <v>41</v>
      </c>
      <c r="D2050" s="45" t="s">
        <v>43</v>
      </c>
      <c r="E2050" s="118">
        <v>0.52539999999999998</v>
      </c>
      <c r="F2050" s="75">
        <v>25.25</v>
      </c>
      <c r="G2050" s="119">
        <v>13.26</v>
      </c>
    </row>
    <row r="2051" spans="1:7">
      <c r="A2051" s="200" t="s">
        <v>723</v>
      </c>
      <c r="B2051" s="201"/>
      <c r="C2051" s="201"/>
      <c r="D2051" s="201"/>
      <c r="E2051" s="201"/>
      <c r="F2051" s="201"/>
      <c r="G2051" s="121">
        <v>14.32</v>
      </c>
    </row>
    <row r="2052" spans="1:7">
      <c r="A2052" s="200" t="s">
        <v>724</v>
      </c>
      <c r="B2052" s="201"/>
      <c r="C2052" s="201"/>
      <c r="D2052" s="201"/>
      <c r="E2052" s="201"/>
      <c r="F2052" s="201"/>
      <c r="G2052" s="121">
        <v>31.380000000000003</v>
      </c>
    </row>
    <row r="2053" spans="1:7">
      <c r="A2053" s="200" t="s">
        <v>725</v>
      </c>
      <c r="B2053" s="201"/>
      <c r="C2053" s="201"/>
      <c r="D2053" s="201"/>
      <c r="E2053" s="201"/>
      <c r="F2053" s="201"/>
      <c r="G2053" s="122">
        <v>45.7</v>
      </c>
    </row>
    <row r="2054" spans="1:7">
      <c r="A2054" s="200" t="s">
        <v>726</v>
      </c>
      <c r="B2054" s="201"/>
      <c r="C2054" s="201"/>
      <c r="D2054" s="201"/>
      <c r="E2054" s="201"/>
      <c r="F2054" s="201"/>
      <c r="G2054" s="121">
        <v>16.54</v>
      </c>
    </row>
    <row r="2055" spans="1:7">
      <c r="A2055" s="200" t="s">
        <v>727</v>
      </c>
      <c r="B2055" s="201"/>
      <c r="C2055" s="201"/>
      <c r="D2055" s="201"/>
      <c r="E2055" s="201"/>
      <c r="F2055" s="201"/>
      <c r="G2055" s="121">
        <v>13.07</v>
      </c>
    </row>
    <row r="2056" spans="1:7">
      <c r="A2056" s="200" t="s">
        <v>728</v>
      </c>
      <c r="B2056" s="201"/>
      <c r="C2056" s="201"/>
      <c r="D2056" s="201"/>
      <c r="E2056" s="201"/>
      <c r="F2056" s="201"/>
      <c r="G2056" s="121">
        <v>0</v>
      </c>
    </row>
    <row r="2057" spans="1:7">
      <c r="A2057" s="200" t="s">
        <v>729</v>
      </c>
      <c r="B2057" s="201"/>
      <c r="C2057" s="201"/>
      <c r="D2057" s="201"/>
      <c r="E2057" s="201"/>
      <c r="F2057" s="201"/>
      <c r="G2057" s="121">
        <v>29.61</v>
      </c>
    </row>
    <row r="2058" spans="1:7">
      <c r="A2058" s="200" t="s">
        <v>730</v>
      </c>
      <c r="B2058" s="201"/>
      <c r="C2058" s="201"/>
      <c r="D2058" s="201"/>
      <c r="E2058" s="201"/>
      <c r="F2058" s="201"/>
      <c r="G2058" s="122">
        <f>ROUND(G2053+G2057,2)</f>
        <v>75.31</v>
      </c>
    </row>
    <row r="2059" spans="1:7">
      <c r="A2059" s="200" t="s">
        <v>731</v>
      </c>
      <c r="B2059" s="201"/>
      <c r="C2059" s="201"/>
      <c r="D2059" s="201"/>
      <c r="E2059" s="201"/>
      <c r="F2059" s="201"/>
      <c r="G2059" s="121">
        <v>11</v>
      </c>
    </row>
    <row r="2060" spans="1:7">
      <c r="A2060" s="200" t="s">
        <v>732</v>
      </c>
      <c r="B2060" s="201"/>
      <c r="C2060" s="201"/>
      <c r="D2060" s="201"/>
      <c r="E2060" s="201"/>
      <c r="F2060" s="201"/>
      <c r="G2060" s="122">
        <f>ROUND(G2058*G2059,2)</f>
        <v>828.41</v>
      </c>
    </row>
    <row r="2061" spans="1:7">
      <c r="A2061" s="202"/>
      <c r="B2061" s="203"/>
      <c r="C2061" s="203"/>
      <c r="D2061" s="203"/>
      <c r="E2061" s="203"/>
      <c r="F2061" s="203"/>
      <c r="G2061" s="204"/>
    </row>
    <row r="2062" spans="1:7" ht="25.5">
      <c r="A2062" s="43" t="s">
        <v>389</v>
      </c>
      <c r="B2062" s="88" t="s">
        <v>106</v>
      </c>
      <c r="C2062" s="117" t="s">
        <v>41</v>
      </c>
      <c r="D2062" s="117" t="s">
        <v>50</v>
      </c>
      <c r="E2062" s="118"/>
      <c r="F2062" s="75"/>
      <c r="G2062" s="119"/>
    </row>
    <row r="2063" spans="1:7" ht="25.5">
      <c r="A2063" s="120" t="s">
        <v>744</v>
      </c>
      <c r="B2063" s="44" t="s">
        <v>745</v>
      </c>
      <c r="C2063" s="45" t="s">
        <v>41</v>
      </c>
      <c r="D2063" s="45" t="s">
        <v>43</v>
      </c>
      <c r="E2063" s="118">
        <v>0.2</v>
      </c>
      <c r="F2063" s="75">
        <v>19.96</v>
      </c>
      <c r="G2063" s="119">
        <v>3.99</v>
      </c>
    </row>
    <row r="2064" spans="1:7" ht="25.5">
      <c r="A2064" s="120" t="s">
        <v>746</v>
      </c>
      <c r="B2064" s="44" t="s">
        <v>747</v>
      </c>
      <c r="C2064" s="45" t="s">
        <v>41</v>
      </c>
      <c r="D2064" s="45" t="s">
        <v>43</v>
      </c>
      <c r="E2064" s="118">
        <v>0.1</v>
      </c>
      <c r="F2064" s="75">
        <v>25.25</v>
      </c>
      <c r="G2064" s="119">
        <v>2.52</v>
      </c>
    </row>
    <row r="2065" spans="1:7">
      <c r="A2065" s="120" t="s">
        <v>1184</v>
      </c>
      <c r="B2065" s="44" t="s">
        <v>1185</v>
      </c>
      <c r="C2065" s="45" t="s">
        <v>778</v>
      </c>
      <c r="D2065" s="45" t="s">
        <v>50</v>
      </c>
      <c r="E2065" s="118">
        <v>1.1000000000000001</v>
      </c>
      <c r="F2065" s="75">
        <v>3.73</v>
      </c>
      <c r="G2065" s="119">
        <v>4.0999999999999996</v>
      </c>
    </row>
    <row r="2066" spans="1:7">
      <c r="A2066" s="200" t="s">
        <v>723</v>
      </c>
      <c r="B2066" s="201"/>
      <c r="C2066" s="201"/>
      <c r="D2066" s="201"/>
      <c r="E2066" s="201"/>
      <c r="F2066" s="201"/>
      <c r="G2066" s="121">
        <v>3.82</v>
      </c>
    </row>
    <row r="2067" spans="1:7">
      <c r="A2067" s="200" t="s">
        <v>724</v>
      </c>
      <c r="B2067" s="201"/>
      <c r="C2067" s="201"/>
      <c r="D2067" s="201"/>
      <c r="E2067" s="201"/>
      <c r="F2067" s="201"/>
      <c r="G2067" s="121">
        <v>6.7999999999999989</v>
      </c>
    </row>
    <row r="2068" spans="1:7">
      <c r="A2068" s="200" t="s">
        <v>725</v>
      </c>
      <c r="B2068" s="201"/>
      <c r="C2068" s="201"/>
      <c r="D2068" s="201"/>
      <c r="E2068" s="201"/>
      <c r="F2068" s="201"/>
      <c r="G2068" s="122">
        <v>10.62</v>
      </c>
    </row>
    <row r="2069" spans="1:7">
      <c r="A2069" s="200" t="s">
        <v>726</v>
      </c>
      <c r="B2069" s="201"/>
      <c r="C2069" s="201"/>
      <c r="D2069" s="201"/>
      <c r="E2069" s="201"/>
      <c r="F2069" s="201"/>
      <c r="G2069" s="121">
        <v>4.4100000002235173</v>
      </c>
    </row>
    <row r="2070" spans="1:7">
      <c r="A2070" s="200" t="s">
        <v>727</v>
      </c>
      <c r="B2070" s="201"/>
      <c r="C2070" s="201"/>
      <c r="D2070" s="201"/>
      <c r="E2070" s="201"/>
      <c r="F2070" s="201"/>
      <c r="G2070" s="121">
        <v>3.16</v>
      </c>
    </row>
    <row r="2071" spans="1:7">
      <c r="A2071" s="200" t="s">
        <v>728</v>
      </c>
      <c r="B2071" s="201"/>
      <c r="C2071" s="201"/>
      <c r="D2071" s="201"/>
      <c r="E2071" s="201"/>
      <c r="F2071" s="201"/>
      <c r="G2071" s="121">
        <v>0</v>
      </c>
    </row>
    <row r="2072" spans="1:7">
      <c r="A2072" s="200" t="s">
        <v>729</v>
      </c>
      <c r="B2072" s="201"/>
      <c r="C2072" s="201"/>
      <c r="D2072" s="201"/>
      <c r="E2072" s="201"/>
      <c r="F2072" s="201"/>
      <c r="G2072" s="121">
        <v>7.5700000000000021</v>
      </c>
    </row>
    <row r="2073" spans="1:7">
      <c r="A2073" s="200" t="s">
        <v>730</v>
      </c>
      <c r="B2073" s="201"/>
      <c r="C2073" s="201"/>
      <c r="D2073" s="201"/>
      <c r="E2073" s="201"/>
      <c r="F2073" s="201"/>
      <c r="G2073" s="122">
        <f>ROUND(G2068+G2072,2)</f>
        <v>18.190000000000001</v>
      </c>
    </row>
    <row r="2074" spans="1:7">
      <c r="A2074" s="200" t="s">
        <v>731</v>
      </c>
      <c r="B2074" s="201"/>
      <c r="C2074" s="201"/>
      <c r="D2074" s="201"/>
      <c r="E2074" s="201"/>
      <c r="F2074" s="201"/>
      <c r="G2074" s="121">
        <v>49</v>
      </c>
    </row>
    <row r="2075" spans="1:7">
      <c r="A2075" s="200" t="s">
        <v>732</v>
      </c>
      <c r="B2075" s="201"/>
      <c r="C2075" s="201"/>
      <c r="D2075" s="201"/>
      <c r="E2075" s="201"/>
      <c r="F2075" s="201"/>
      <c r="G2075" s="122">
        <f>ROUND(G2073*G2074,2)</f>
        <v>891.31</v>
      </c>
    </row>
    <row r="2076" spans="1:7">
      <c r="A2076" s="202"/>
      <c r="B2076" s="203"/>
      <c r="C2076" s="203"/>
      <c r="D2076" s="203"/>
      <c r="E2076" s="203"/>
      <c r="F2076" s="203"/>
      <c r="G2076" s="204"/>
    </row>
    <row r="2077" spans="1:7" ht="38.25">
      <c r="A2077" s="43" t="s">
        <v>390</v>
      </c>
      <c r="B2077" s="88" t="s">
        <v>107</v>
      </c>
      <c r="C2077" s="117" t="s">
        <v>41</v>
      </c>
      <c r="D2077" s="117" t="s">
        <v>50</v>
      </c>
      <c r="E2077" s="118"/>
      <c r="F2077" s="75"/>
      <c r="G2077" s="119"/>
    </row>
    <row r="2078" spans="1:7" ht="25.5">
      <c r="A2078" s="120" t="s">
        <v>1186</v>
      </c>
      <c r="B2078" s="44" t="s">
        <v>1187</v>
      </c>
      <c r="C2078" s="45" t="s">
        <v>778</v>
      </c>
      <c r="D2078" s="45" t="s">
        <v>50</v>
      </c>
      <c r="E2078" s="118">
        <v>1.05</v>
      </c>
      <c r="F2078" s="75">
        <v>14.72</v>
      </c>
      <c r="G2078" s="119">
        <v>15.46</v>
      </c>
    </row>
    <row r="2079" spans="1:7" ht="25.5">
      <c r="A2079" s="120" t="s">
        <v>744</v>
      </c>
      <c r="B2079" s="44" t="s">
        <v>745</v>
      </c>
      <c r="C2079" s="45" t="s">
        <v>41</v>
      </c>
      <c r="D2079" s="45" t="s">
        <v>43</v>
      </c>
      <c r="E2079" s="118">
        <v>0.5</v>
      </c>
      <c r="F2079" s="75">
        <v>19.96</v>
      </c>
      <c r="G2079" s="119">
        <v>9.98</v>
      </c>
    </row>
    <row r="2080" spans="1:7" ht="25.5">
      <c r="A2080" s="120" t="s">
        <v>746</v>
      </c>
      <c r="B2080" s="44" t="s">
        <v>747</v>
      </c>
      <c r="C2080" s="45" t="s">
        <v>41</v>
      </c>
      <c r="D2080" s="45" t="s">
        <v>43</v>
      </c>
      <c r="E2080" s="118">
        <v>0.5</v>
      </c>
      <c r="F2080" s="75">
        <v>25.25</v>
      </c>
      <c r="G2080" s="119">
        <v>12.62</v>
      </c>
    </row>
    <row r="2081" spans="1:7">
      <c r="A2081" s="200" t="s">
        <v>723</v>
      </c>
      <c r="B2081" s="201"/>
      <c r="C2081" s="201"/>
      <c r="D2081" s="201"/>
      <c r="E2081" s="201"/>
      <c r="F2081" s="201"/>
      <c r="G2081" s="121">
        <v>13.63</v>
      </c>
    </row>
    <row r="2082" spans="1:7">
      <c r="A2082" s="200" t="s">
        <v>724</v>
      </c>
      <c r="B2082" s="201"/>
      <c r="C2082" s="201"/>
      <c r="D2082" s="201"/>
      <c r="E2082" s="201"/>
      <c r="F2082" s="201"/>
      <c r="G2082" s="121">
        <v>24.43</v>
      </c>
    </row>
    <row r="2083" spans="1:7">
      <c r="A2083" s="200" t="s">
        <v>725</v>
      </c>
      <c r="B2083" s="201"/>
      <c r="C2083" s="201"/>
      <c r="D2083" s="201"/>
      <c r="E2083" s="201"/>
      <c r="F2083" s="201"/>
      <c r="G2083" s="122">
        <v>38.06</v>
      </c>
    </row>
    <row r="2084" spans="1:7">
      <c r="A2084" s="200" t="s">
        <v>726</v>
      </c>
      <c r="B2084" s="201"/>
      <c r="C2084" s="201"/>
      <c r="D2084" s="201"/>
      <c r="E2084" s="201"/>
      <c r="F2084" s="201"/>
      <c r="G2084" s="121">
        <v>15.730000000223518</v>
      </c>
    </row>
    <row r="2085" spans="1:7">
      <c r="A2085" s="200" t="s">
        <v>727</v>
      </c>
      <c r="B2085" s="201"/>
      <c r="C2085" s="201"/>
      <c r="D2085" s="201"/>
      <c r="E2085" s="201"/>
      <c r="F2085" s="201"/>
      <c r="G2085" s="121">
        <v>11.3</v>
      </c>
    </row>
    <row r="2086" spans="1:7">
      <c r="A2086" s="200" t="s">
        <v>728</v>
      </c>
      <c r="B2086" s="201"/>
      <c r="C2086" s="201"/>
      <c r="D2086" s="201"/>
      <c r="E2086" s="201"/>
      <c r="F2086" s="201"/>
      <c r="G2086" s="121">
        <v>0</v>
      </c>
    </row>
    <row r="2087" spans="1:7">
      <c r="A2087" s="200" t="s">
        <v>729</v>
      </c>
      <c r="B2087" s="201"/>
      <c r="C2087" s="201"/>
      <c r="D2087" s="201"/>
      <c r="E2087" s="201"/>
      <c r="F2087" s="201"/>
      <c r="G2087" s="121">
        <v>27.03</v>
      </c>
    </row>
    <row r="2088" spans="1:7">
      <c r="A2088" s="200" t="s">
        <v>730</v>
      </c>
      <c r="B2088" s="201"/>
      <c r="C2088" s="201"/>
      <c r="D2088" s="201"/>
      <c r="E2088" s="201"/>
      <c r="F2088" s="201"/>
      <c r="G2088" s="122">
        <f>ROUND(G2083+G2087,2)</f>
        <v>65.09</v>
      </c>
    </row>
    <row r="2089" spans="1:7">
      <c r="A2089" s="200" t="s">
        <v>731</v>
      </c>
      <c r="B2089" s="201"/>
      <c r="C2089" s="201"/>
      <c r="D2089" s="201"/>
      <c r="E2089" s="201"/>
      <c r="F2089" s="201"/>
      <c r="G2089" s="121">
        <v>85.8</v>
      </c>
    </row>
    <row r="2090" spans="1:7">
      <c r="A2090" s="200" t="s">
        <v>732</v>
      </c>
      <c r="B2090" s="201"/>
      <c r="C2090" s="201"/>
      <c r="D2090" s="201"/>
      <c r="E2090" s="201"/>
      <c r="F2090" s="201"/>
      <c r="G2090" s="122">
        <f>ROUND(G2088*G2089,2)</f>
        <v>5584.72</v>
      </c>
    </row>
    <row r="2091" spans="1:7">
      <c r="A2091" s="202"/>
      <c r="B2091" s="203"/>
      <c r="C2091" s="203"/>
      <c r="D2091" s="203"/>
      <c r="E2091" s="203"/>
      <c r="F2091" s="203"/>
      <c r="G2091" s="204"/>
    </row>
    <row r="2092" spans="1:7" ht="38.25">
      <c r="A2092" s="43" t="s">
        <v>391</v>
      </c>
      <c r="B2092" s="88" t="s">
        <v>108</v>
      </c>
      <c r="C2092" s="117" t="s">
        <v>41</v>
      </c>
      <c r="D2092" s="117" t="s">
        <v>50</v>
      </c>
      <c r="E2092" s="118"/>
      <c r="F2092" s="75"/>
      <c r="G2092" s="119"/>
    </row>
    <row r="2093" spans="1:7" ht="25.5">
      <c r="A2093" s="120" t="s">
        <v>1188</v>
      </c>
      <c r="B2093" s="44" t="s">
        <v>1189</v>
      </c>
      <c r="C2093" s="45" t="s">
        <v>778</v>
      </c>
      <c r="D2093" s="45" t="s">
        <v>50</v>
      </c>
      <c r="E2093" s="118">
        <v>1.05</v>
      </c>
      <c r="F2093" s="75">
        <v>19.63</v>
      </c>
      <c r="G2093" s="119">
        <v>20.61</v>
      </c>
    </row>
    <row r="2094" spans="1:7" ht="25.5">
      <c r="A2094" s="120" t="s">
        <v>744</v>
      </c>
      <c r="B2094" s="44" t="s">
        <v>745</v>
      </c>
      <c r="C2094" s="45" t="s">
        <v>41</v>
      </c>
      <c r="D2094" s="45" t="s">
        <v>43</v>
      </c>
      <c r="E2094" s="118">
        <v>0.5</v>
      </c>
      <c r="F2094" s="75">
        <v>19.96</v>
      </c>
      <c r="G2094" s="119">
        <v>9.98</v>
      </c>
    </row>
    <row r="2095" spans="1:7" ht="25.5">
      <c r="A2095" s="120" t="s">
        <v>746</v>
      </c>
      <c r="B2095" s="44" t="s">
        <v>747</v>
      </c>
      <c r="C2095" s="45" t="s">
        <v>41</v>
      </c>
      <c r="D2095" s="45" t="s">
        <v>43</v>
      </c>
      <c r="E2095" s="118">
        <v>0.5</v>
      </c>
      <c r="F2095" s="75">
        <v>25.25</v>
      </c>
      <c r="G2095" s="119">
        <v>12.62</v>
      </c>
    </row>
    <row r="2096" spans="1:7">
      <c r="A2096" s="200" t="s">
        <v>723</v>
      </c>
      <c r="B2096" s="201"/>
      <c r="C2096" s="201"/>
      <c r="D2096" s="201"/>
      <c r="E2096" s="201"/>
      <c r="F2096" s="201"/>
      <c r="G2096" s="121">
        <v>13.63</v>
      </c>
    </row>
    <row r="2097" spans="1:7">
      <c r="A2097" s="200" t="s">
        <v>724</v>
      </c>
      <c r="B2097" s="201"/>
      <c r="C2097" s="201"/>
      <c r="D2097" s="201"/>
      <c r="E2097" s="201"/>
      <c r="F2097" s="201"/>
      <c r="G2097" s="121">
        <v>29.58</v>
      </c>
    </row>
    <row r="2098" spans="1:7">
      <c r="A2098" s="200" t="s">
        <v>725</v>
      </c>
      <c r="B2098" s="201"/>
      <c r="C2098" s="201"/>
      <c r="D2098" s="201"/>
      <c r="E2098" s="201"/>
      <c r="F2098" s="201"/>
      <c r="G2098" s="122">
        <v>43.21</v>
      </c>
    </row>
    <row r="2099" spans="1:7">
      <c r="A2099" s="200" t="s">
        <v>726</v>
      </c>
      <c r="B2099" s="201"/>
      <c r="C2099" s="201"/>
      <c r="D2099" s="201"/>
      <c r="E2099" s="201"/>
      <c r="F2099" s="201"/>
      <c r="G2099" s="121">
        <v>15.739999999999997</v>
      </c>
    </row>
    <row r="2100" spans="1:7">
      <c r="A2100" s="200" t="s">
        <v>727</v>
      </c>
      <c r="B2100" s="201"/>
      <c r="C2100" s="201"/>
      <c r="D2100" s="201"/>
      <c r="E2100" s="201"/>
      <c r="F2100" s="201"/>
      <c r="G2100" s="121">
        <v>12.38</v>
      </c>
    </row>
    <row r="2101" spans="1:7">
      <c r="A2101" s="200" t="s">
        <v>728</v>
      </c>
      <c r="B2101" s="201"/>
      <c r="C2101" s="201"/>
      <c r="D2101" s="201"/>
      <c r="E2101" s="201"/>
      <c r="F2101" s="201"/>
      <c r="G2101" s="121">
        <v>0</v>
      </c>
    </row>
    <row r="2102" spans="1:7">
      <c r="A2102" s="200" t="s">
        <v>729</v>
      </c>
      <c r="B2102" s="201"/>
      <c r="C2102" s="201"/>
      <c r="D2102" s="201"/>
      <c r="E2102" s="201"/>
      <c r="F2102" s="201"/>
      <c r="G2102" s="121">
        <v>28.119999999999997</v>
      </c>
    </row>
    <row r="2103" spans="1:7">
      <c r="A2103" s="200" t="s">
        <v>730</v>
      </c>
      <c r="B2103" s="201"/>
      <c r="C2103" s="201"/>
      <c r="D2103" s="201"/>
      <c r="E2103" s="201"/>
      <c r="F2103" s="201"/>
      <c r="G2103" s="122">
        <f>ROUND(G2098+G2102,2)</f>
        <v>71.33</v>
      </c>
    </row>
    <row r="2104" spans="1:7">
      <c r="A2104" s="200" t="s">
        <v>731</v>
      </c>
      <c r="B2104" s="201"/>
      <c r="C2104" s="201"/>
      <c r="D2104" s="201"/>
      <c r="E2104" s="201"/>
      <c r="F2104" s="201"/>
      <c r="G2104" s="121">
        <v>1656.4</v>
      </c>
    </row>
    <row r="2105" spans="1:7">
      <c r="A2105" s="200" t="s">
        <v>732</v>
      </c>
      <c r="B2105" s="201"/>
      <c r="C2105" s="201"/>
      <c r="D2105" s="201"/>
      <c r="E2105" s="201"/>
      <c r="F2105" s="201"/>
      <c r="G2105" s="122">
        <f>ROUND(G2103*G2104,2)</f>
        <v>118151.01</v>
      </c>
    </row>
    <row r="2106" spans="1:7">
      <c r="A2106" s="202"/>
      <c r="B2106" s="203"/>
      <c r="C2106" s="203"/>
      <c r="D2106" s="203"/>
      <c r="E2106" s="203"/>
      <c r="F2106" s="203"/>
      <c r="G2106" s="204"/>
    </row>
    <row r="2107" spans="1:7" ht="38.25">
      <c r="A2107" s="43" t="s">
        <v>392</v>
      </c>
      <c r="B2107" s="88" t="s">
        <v>109</v>
      </c>
      <c r="C2107" s="117" t="s">
        <v>41</v>
      </c>
      <c r="D2107" s="117" t="s">
        <v>50</v>
      </c>
      <c r="E2107" s="118"/>
      <c r="F2107" s="75"/>
      <c r="G2107" s="119"/>
    </row>
    <row r="2108" spans="1:7" ht="25.5">
      <c r="A2108" s="120" t="s">
        <v>1190</v>
      </c>
      <c r="B2108" s="44" t="s">
        <v>1191</v>
      </c>
      <c r="C2108" s="45" t="s">
        <v>778</v>
      </c>
      <c r="D2108" s="45" t="s">
        <v>50</v>
      </c>
      <c r="E2108" s="118">
        <v>1.05</v>
      </c>
      <c r="F2108" s="75">
        <v>38.74</v>
      </c>
      <c r="G2108" s="119">
        <v>40.68</v>
      </c>
    </row>
    <row r="2109" spans="1:7" ht="25.5">
      <c r="A2109" s="120" t="s">
        <v>744</v>
      </c>
      <c r="B2109" s="44" t="s">
        <v>745</v>
      </c>
      <c r="C2109" s="45" t="s">
        <v>41</v>
      </c>
      <c r="D2109" s="45" t="s">
        <v>43</v>
      </c>
      <c r="E2109" s="118">
        <v>0.75</v>
      </c>
      <c r="F2109" s="75">
        <v>19.96</v>
      </c>
      <c r="G2109" s="119">
        <v>14.97</v>
      </c>
    </row>
    <row r="2110" spans="1:7" ht="25.5">
      <c r="A2110" s="120" t="s">
        <v>746</v>
      </c>
      <c r="B2110" s="44" t="s">
        <v>747</v>
      </c>
      <c r="C2110" s="45" t="s">
        <v>41</v>
      </c>
      <c r="D2110" s="45" t="s">
        <v>43</v>
      </c>
      <c r="E2110" s="118">
        <v>0.75</v>
      </c>
      <c r="F2110" s="75">
        <v>25.25</v>
      </c>
      <c r="G2110" s="119">
        <v>18.93</v>
      </c>
    </row>
    <row r="2111" spans="1:7">
      <c r="A2111" s="200" t="s">
        <v>723</v>
      </c>
      <c r="B2111" s="201"/>
      <c r="C2111" s="201"/>
      <c r="D2111" s="201"/>
      <c r="E2111" s="201"/>
      <c r="F2111" s="201"/>
      <c r="G2111" s="121">
        <v>20.45</v>
      </c>
    </row>
    <row r="2112" spans="1:7">
      <c r="A2112" s="200" t="s">
        <v>724</v>
      </c>
      <c r="B2112" s="201"/>
      <c r="C2112" s="201"/>
      <c r="D2112" s="201"/>
      <c r="E2112" s="201"/>
      <c r="F2112" s="201"/>
      <c r="G2112" s="121">
        <v>54.129999999999995</v>
      </c>
    </row>
    <row r="2113" spans="1:7">
      <c r="A2113" s="200" t="s">
        <v>725</v>
      </c>
      <c r="B2113" s="201"/>
      <c r="C2113" s="201"/>
      <c r="D2113" s="201"/>
      <c r="E2113" s="201"/>
      <c r="F2113" s="201"/>
      <c r="G2113" s="122">
        <v>74.58</v>
      </c>
    </row>
    <row r="2114" spans="1:7">
      <c r="A2114" s="200" t="s">
        <v>726</v>
      </c>
      <c r="B2114" s="201"/>
      <c r="C2114" s="201"/>
      <c r="D2114" s="201"/>
      <c r="E2114" s="201"/>
      <c r="F2114" s="201"/>
      <c r="G2114" s="121">
        <v>23.61</v>
      </c>
    </row>
    <row r="2115" spans="1:7">
      <c r="A2115" s="200" t="s">
        <v>727</v>
      </c>
      <c r="B2115" s="201"/>
      <c r="C2115" s="201"/>
      <c r="D2115" s="201"/>
      <c r="E2115" s="201"/>
      <c r="F2115" s="201"/>
      <c r="G2115" s="121">
        <v>20.62</v>
      </c>
    </row>
    <row r="2116" spans="1:7">
      <c r="A2116" s="200" t="s">
        <v>728</v>
      </c>
      <c r="B2116" s="201"/>
      <c r="C2116" s="201"/>
      <c r="D2116" s="201"/>
      <c r="E2116" s="201"/>
      <c r="F2116" s="201"/>
      <c r="G2116" s="121">
        <v>0</v>
      </c>
    </row>
    <row r="2117" spans="1:7">
      <c r="A2117" s="200" t="s">
        <v>729</v>
      </c>
      <c r="B2117" s="201"/>
      <c r="C2117" s="201"/>
      <c r="D2117" s="201"/>
      <c r="E2117" s="201"/>
      <c r="F2117" s="201"/>
      <c r="G2117" s="121">
        <v>44.230000000000004</v>
      </c>
    </row>
    <row r="2118" spans="1:7">
      <c r="A2118" s="200" t="s">
        <v>730</v>
      </c>
      <c r="B2118" s="201"/>
      <c r="C2118" s="201"/>
      <c r="D2118" s="201"/>
      <c r="E2118" s="201"/>
      <c r="F2118" s="201"/>
      <c r="G2118" s="122">
        <f>ROUND(G2113+G2117,2)</f>
        <v>118.81</v>
      </c>
    </row>
    <row r="2119" spans="1:7">
      <c r="A2119" s="200" t="s">
        <v>731</v>
      </c>
      <c r="B2119" s="201"/>
      <c r="C2119" s="201"/>
      <c r="D2119" s="201"/>
      <c r="E2119" s="201"/>
      <c r="F2119" s="201"/>
      <c r="G2119" s="121">
        <v>85.3</v>
      </c>
    </row>
    <row r="2120" spans="1:7">
      <c r="A2120" s="200" t="s">
        <v>732</v>
      </c>
      <c r="B2120" s="201"/>
      <c r="C2120" s="201"/>
      <c r="D2120" s="201"/>
      <c r="E2120" s="201"/>
      <c r="F2120" s="201"/>
      <c r="G2120" s="122">
        <f>ROUND(G2118*G2119,2)</f>
        <v>10134.49</v>
      </c>
    </row>
    <row r="2121" spans="1:7">
      <c r="A2121" s="202"/>
      <c r="B2121" s="203"/>
      <c r="C2121" s="203"/>
      <c r="D2121" s="203"/>
      <c r="E2121" s="203"/>
      <c r="F2121" s="203"/>
      <c r="G2121" s="204"/>
    </row>
    <row r="2122" spans="1:7" ht="38.25">
      <c r="A2122" s="43" t="s">
        <v>393</v>
      </c>
      <c r="B2122" s="88" t="s">
        <v>110</v>
      </c>
      <c r="C2122" s="117" t="s">
        <v>41</v>
      </c>
      <c r="D2122" s="117" t="s">
        <v>50</v>
      </c>
      <c r="E2122" s="118"/>
      <c r="F2122" s="75"/>
      <c r="G2122" s="119"/>
    </row>
    <row r="2123" spans="1:7" ht="25.5">
      <c r="A2123" s="120" t="s">
        <v>1192</v>
      </c>
      <c r="B2123" s="44" t="s">
        <v>1193</v>
      </c>
      <c r="C2123" s="45" t="s">
        <v>778</v>
      </c>
      <c r="D2123" s="45" t="s">
        <v>50</v>
      </c>
      <c r="E2123" s="118">
        <v>1.05</v>
      </c>
      <c r="F2123" s="75">
        <v>49.34</v>
      </c>
      <c r="G2123" s="119">
        <v>51.81</v>
      </c>
    </row>
    <row r="2124" spans="1:7" ht="25.5">
      <c r="A2124" s="120" t="s">
        <v>744</v>
      </c>
      <c r="B2124" s="44" t="s">
        <v>745</v>
      </c>
      <c r="C2124" s="45" t="s">
        <v>41</v>
      </c>
      <c r="D2124" s="45" t="s">
        <v>43</v>
      </c>
      <c r="E2124" s="118">
        <v>0.75</v>
      </c>
      <c r="F2124" s="75">
        <v>19.96</v>
      </c>
      <c r="G2124" s="119">
        <v>14.97</v>
      </c>
    </row>
    <row r="2125" spans="1:7" ht="25.5">
      <c r="A2125" s="120" t="s">
        <v>746</v>
      </c>
      <c r="B2125" s="44" t="s">
        <v>747</v>
      </c>
      <c r="C2125" s="45" t="s">
        <v>41</v>
      </c>
      <c r="D2125" s="45" t="s">
        <v>43</v>
      </c>
      <c r="E2125" s="118">
        <v>0.75</v>
      </c>
      <c r="F2125" s="75">
        <v>25.25</v>
      </c>
      <c r="G2125" s="119">
        <v>18.93</v>
      </c>
    </row>
    <row r="2126" spans="1:7">
      <c r="A2126" s="200" t="s">
        <v>723</v>
      </c>
      <c r="B2126" s="201"/>
      <c r="C2126" s="201"/>
      <c r="D2126" s="201"/>
      <c r="E2126" s="201"/>
      <c r="F2126" s="201"/>
      <c r="G2126" s="121">
        <v>20.45</v>
      </c>
    </row>
    <row r="2127" spans="1:7">
      <c r="A2127" s="200" t="s">
        <v>724</v>
      </c>
      <c r="B2127" s="201"/>
      <c r="C2127" s="201"/>
      <c r="D2127" s="201"/>
      <c r="E2127" s="201"/>
      <c r="F2127" s="201"/>
      <c r="G2127" s="121">
        <v>65.259999999999991</v>
      </c>
    </row>
    <row r="2128" spans="1:7">
      <c r="A2128" s="200" t="s">
        <v>725</v>
      </c>
      <c r="B2128" s="201"/>
      <c r="C2128" s="201"/>
      <c r="D2128" s="201"/>
      <c r="E2128" s="201"/>
      <c r="F2128" s="201"/>
      <c r="G2128" s="122">
        <v>85.71</v>
      </c>
    </row>
    <row r="2129" spans="1:7">
      <c r="A2129" s="200" t="s">
        <v>726</v>
      </c>
      <c r="B2129" s="201"/>
      <c r="C2129" s="201"/>
      <c r="D2129" s="201"/>
      <c r="E2129" s="201"/>
      <c r="F2129" s="201"/>
      <c r="G2129" s="121">
        <v>23.600000000223517</v>
      </c>
    </row>
    <row r="2130" spans="1:7">
      <c r="A2130" s="200" t="s">
        <v>727</v>
      </c>
      <c r="B2130" s="201"/>
      <c r="C2130" s="201"/>
      <c r="D2130" s="201"/>
      <c r="E2130" s="201"/>
      <c r="F2130" s="201"/>
      <c r="G2130" s="121">
        <v>22.96</v>
      </c>
    </row>
    <row r="2131" spans="1:7">
      <c r="A2131" s="200" t="s">
        <v>728</v>
      </c>
      <c r="B2131" s="201"/>
      <c r="C2131" s="201"/>
      <c r="D2131" s="201"/>
      <c r="E2131" s="201"/>
      <c r="F2131" s="201"/>
      <c r="G2131" s="121">
        <v>0</v>
      </c>
    </row>
    <row r="2132" spans="1:7">
      <c r="A2132" s="200" t="s">
        <v>729</v>
      </c>
      <c r="B2132" s="201"/>
      <c r="C2132" s="201"/>
      <c r="D2132" s="201"/>
      <c r="E2132" s="201"/>
      <c r="F2132" s="201"/>
      <c r="G2132" s="121">
        <v>46.560000000000016</v>
      </c>
    </row>
    <row r="2133" spans="1:7">
      <c r="A2133" s="200" t="s">
        <v>730</v>
      </c>
      <c r="B2133" s="201"/>
      <c r="C2133" s="201"/>
      <c r="D2133" s="201"/>
      <c r="E2133" s="201"/>
      <c r="F2133" s="201"/>
      <c r="G2133" s="122">
        <f>ROUND(G2128+G2132,2)</f>
        <v>132.27000000000001</v>
      </c>
    </row>
    <row r="2134" spans="1:7">
      <c r="A2134" s="200" t="s">
        <v>731</v>
      </c>
      <c r="B2134" s="201"/>
      <c r="C2134" s="201"/>
      <c r="D2134" s="201"/>
      <c r="E2134" s="201"/>
      <c r="F2134" s="201"/>
      <c r="G2134" s="121">
        <v>50.4</v>
      </c>
    </row>
    <row r="2135" spans="1:7">
      <c r="A2135" s="200" t="s">
        <v>732</v>
      </c>
      <c r="B2135" s="201"/>
      <c r="C2135" s="201"/>
      <c r="D2135" s="201"/>
      <c r="E2135" s="201"/>
      <c r="F2135" s="201"/>
      <c r="G2135" s="122">
        <f>ROUND(G2133*G2134,2)</f>
        <v>6666.41</v>
      </c>
    </row>
    <row r="2136" spans="1:7">
      <c r="A2136" s="202"/>
      <c r="B2136" s="203"/>
      <c r="C2136" s="203"/>
      <c r="D2136" s="203"/>
      <c r="E2136" s="203"/>
      <c r="F2136" s="203"/>
      <c r="G2136" s="204"/>
    </row>
    <row r="2137" spans="1:7" ht="38.25">
      <c r="A2137" s="43" t="s">
        <v>394</v>
      </c>
      <c r="B2137" s="88" t="s">
        <v>395</v>
      </c>
      <c r="C2137" s="117" t="s">
        <v>41</v>
      </c>
      <c r="D2137" s="117" t="s">
        <v>50</v>
      </c>
      <c r="E2137" s="118"/>
      <c r="F2137" s="75"/>
      <c r="G2137" s="119"/>
    </row>
    <row r="2138" spans="1:7" ht="25.5">
      <c r="A2138" s="120" t="s">
        <v>1194</v>
      </c>
      <c r="B2138" s="44" t="s">
        <v>1195</v>
      </c>
      <c r="C2138" s="45" t="s">
        <v>778</v>
      </c>
      <c r="D2138" s="45" t="s">
        <v>50</v>
      </c>
      <c r="E2138" s="118">
        <v>1.2</v>
      </c>
      <c r="F2138" s="75">
        <v>8.2899999999999991</v>
      </c>
      <c r="G2138" s="119">
        <v>9.9499999999999993</v>
      </c>
    </row>
    <row r="2139" spans="1:7" ht="25.5">
      <c r="A2139" s="120" t="s">
        <v>1196</v>
      </c>
      <c r="B2139" s="44" t="s">
        <v>1197</v>
      </c>
      <c r="C2139" s="45" t="s">
        <v>778</v>
      </c>
      <c r="D2139" s="45" t="s">
        <v>42</v>
      </c>
      <c r="E2139" s="118">
        <v>0.67</v>
      </c>
      <c r="F2139" s="75">
        <v>5.59</v>
      </c>
      <c r="G2139" s="119">
        <v>3.75</v>
      </c>
    </row>
    <row r="2140" spans="1:7" ht="25.5">
      <c r="A2140" s="120" t="s">
        <v>1198</v>
      </c>
      <c r="B2140" s="44" t="s">
        <v>1199</v>
      </c>
      <c r="C2140" s="45" t="s">
        <v>778</v>
      </c>
      <c r="D2140" s="45" t="s">
        <v>50</v>
      </c>
      <c r="E2140" s="118">
        <v>0.8</v>
      </c>
      <c r="F2140" s="75">
        <v>6.19</v>
      </c>
      <c r="G2140" s="119">
        <v>4.95</v>
      </c>
    </row>
    <row r="2141" spans="1:7">
      <c r="A2141" s="120" t="s">
        <v>1200</v>
      </c>
      <c r="B2141" s="44" t="s">
        <v>1201</v>
      </c>
      <c r="C2141" s="45" t="s">
        <v>778</v>
      </c>
      <c r="D2141" s="45" t="s">
        <v>42</v>
      </c>
      <c r="E2141" s="118">
        <v>2.6633333330000002</v>
      </c>
      <c r="F2141" s="75">
        <v>0.16</v>
      </c>
      <c r="G2141" s="119">
        <v>0.43</v>
      </c>
    </row>
    <row r="2142" spans="1:7">
      <c r="A2142" s="120" t="s">
        <v>1202</v>
      </c>
      <c r="B2142" s="44" t="s">
        <v>1203</v>
      </c>
      <c r="C2142" s="45" t="s">
        <v>778</v>
      </c>
      <c r="D2142" s="45" t="s">
        <v>42</v>
      </c>
      <c r="E2142" s="118">
        <v>2.6633333330000002</v>
      </c>
      <c r="F2142" s="75">
        <v>0.09</v>
      </c>
      <c r="G2142" s="119">
        <v>0.24</v>
      </c>
    </row>
    <row r="2143" spans="1:7">
      <c r="A2143" s="120" t="s">
        <v>1204</v>
      </c>
      <c r="B2143" s="44" t="s">
        <v>1205</v>
      </c>
      <c r="C2143" s="45" t="s">
        <v>778</v>
      </c>
      <c r="D2143" s="45" t="s">
        <v>42</v>
      </c>
      <c r="E2143" s="118">
        <v>0.67</v>
      </c>
      <c r="F2143" s="75">
        <v>1.94</v>
      </c>
      <c r="G2143" s="119">
        <v>1.3</v>
      </c>
    </row>
    <row r="2144" spans="1:7">
      <c r="A2144" s="120" t="s">
        <v>1206</v>
      </c>
      <c r="B2144" s="44" t="s">
        <v>1207</v>
      </c>
      <c r="C2144" s="45" t="s">
        <v>778</v>
      </c>
      <c r="D2144" s="45" t="s">
        <v>42</v>
      </c>
      <c r="E2144" s="118">
        <v>1.33</v>
      </c>
      <c r="F2144" s="75">
        <v>0.35</v>
      </c>
      <c r="G2144" s="119">
        <v>0.47</v>
      </c>
    </row>
    <row r="2145" spans="1:7">
      <c r="A2145" s="120" t="s">
        <v>1208</v>
      </c>
      <c r="B2145" s="44" t="s">
        <v>1209</v>
      </c>
      <c r="C2145" s="45" t="s">
        <v>778</v>
      </c>
      <c r="D2145" s="45" t="s">
        <v>42</v>
      </c>
      <c r="E2145" s="118">
        <v>0.33333333300000001</v>
      </c>
      <c r="F2145" s="75">
        <v>5.49</v>
      </c>
      <c r="G2145" s="119">
        <v>1.83</v>
      </c>
    </row>
    <row r="2146" spans="1:7" ht="25.5">
      <c r="A2146" s="120" t="s">
        <v>1210</v>
      </c>
      <c r="B2146" s="44" t="s">
        <v>1211</v>
      </c>
      <c r="C2146" s="45" t="s">
        <v>778</v>
      </c>
      <c r="D2146" s="45" t="s">
        <v>50</v>
      </c>
      <c r="E2146" s="118">
        <v>1.2</v>
      </c>
      <c r="F2146" s="75">
        <v>7.26</v>
      </c>
      <c r="G2146" s="119">
        <v>8.7100000000000009</v>
      </c>
    </row>
    <row r="2147" spans="1:7" ht="25.5">
      <c r="A2147" s="120" t="s">
        <v>1212</v>
      </c>
      <c r="B2147" s="44" t="s">
        <v>1213</v>
      </c>
      <c r="C2147" s="45" t="s">
        <v>41</v>
      </c>
      <c r="D2147" s="45" t="s">
        <v>42</v>
      </c>
      <c r="E2147" s="118">
        <v>0.67</v>
      </c>
      <c r="F2147" s="75">
        <v>12.19</v>
      </c>
      <c r="G2147" s="119">
        <v>8.17</v>
      </c>
    </row>
    <row r="2148" spans="1:7" ht="25.5">
      <c r="A2148" s="120" t="s">
        <v>744</v>
      </c>
      <c r="B2148" s="44" t="s">
        <v>745</v>
      </c>
      <c r="C2148" s="45" t="s">
        <v>41</v>
      </c>
      <c r="D2148" s="45" t="s">
        <v>43</v>
      </c>
      <c r="E2148" s="118">
        <v>0.54</v>
      </c>
      <c r="F2148" s="75">
        <v>19.96</v>
      </c>
      <c r="G2148" s="119">
        <v>10.78</v>
      </c>
    </row>
    <row r="2149" spans="1:7" ht="25.5">
      <c r="A2149" s="120" t="s">
        <v>746</v>
      </c>
      <c r="B2149" s="44" t="s">
        <v>747</v>
      </c>
      <c r="C2149" s="45" t="s">
        <v>41</v>
      </c>
      <c r="D2149" s="45" t="s">
        <v>43</v>
      </c>
      <c r="E2149" s="118">
        <v>0.54</v>
      </c>
      <c r="F2149" s="75">
        <v>25.25</v>
      </c>
      <c r="G2149" s="119">
        <v>13.63</v>
      </c>
    </row>
    <row r="2150" spans="1:7">
      <c r="A2150" s="200" t="s">
        <v>723</v>
      </c>
      <c r="B2150" s="201"/>
      <c r="C2150" s="201"/>
      <c r="D2150" s="201"/>
      <c r="E2150" s="201"/>
      <c r="F2150" s="201"/>
      <c r="G2150" s="121">
        <v>15.63</v>
      </c>
    </row>
    <row r="2151" spans="1:7">
      <c r="A2151" s="200" t="s">
        <v>724</v>
      </c>
      <c r="B2151" s="201"/>
      <c r="C2151" s="201"/>
      <c r="D2151" s="201"/>
      <c r="E2151" s="201"/>
      <c r="F2151" s="201"/>
      <c r="G2151" s="121">
        <v>48.559999999999995</v>
      </c>
    </row>
    <row r="2152" spans="1:7">
      <c r="A2152" s="200" t="s">
        <v>725</v>
      </c>
      <c r="B2152" s="201"/>
      <c r="C2152" s="201"/>
      <c r="D2152" s="201"/>
      <c r="E2152" s="201"/>
      <c r="F2152" s="201"/>
      <c r="G2152" s="122">
        <v>64.19</v>
      </c>
    </row>
    <row r="2153" spans="1:7">
      <c r="A2153" s="200" t="s">
        <v>726</v>
      </c>
      <c r="B2153" s="201"/>
      <c r="C2153" s="201"/>
      <c r="D2153" s="201"/>
      <c r="E2153" s="201"/>
      <c r="F2153" s="201"/>
      <c r="G2153" s="121">
        <v>18.059999999776483</v>
      </c>
    </row>
    <row r="2154" spans="1:7">
      <c r="A2154" s="200" t="s">
        <v>727</v>
      </c>
      <c r="B2154" s="201"/>
      <c r="C2154" s="201"/>
      <c r="D2154" s="201"/>
      <c r="E2154" s="201"/>
      <c r="F2154" s="201"/>
      <c r="G2154" s="121">
        <v>17.27</v>
      </c>
    </row>
    <row r="2155" spans="1:7">
      <c r="A2155" s="200" t="s">
        <v>728</v>
      </c>
      <c r="B2155" s="201"/>
      <c r="C2155" s="201"/>
      <c r="D2155" s="201"/>
      <c r="E2155" s="201"/>
      <c r="F2155" s="201"/>
      <c r="G2155" s="121">
        <v>0</v>
      </c>
    </row>
    <row r="2156" spans="1:7">
      <c r="A2156" s="200" t="s">
        <v>729</v>
      </c>
      <c r="B2156" s="201"/>
      <c r="C2156" s="201"/>
      <c r="D2156" s="201"/>
      <c r="E2156" s="201"/>
      <c r="F2156" s="201"/>
      <c r="G2156" s="121">
        <v>35.33</v>
      </c>
    </row>
    <row r="2157" spans="1:7">
      <c r="A2157" s="200" t="s">
        <v>730</v>
      </c>
      <c r="B2157" s="201"/>
      <c r="C2157" s="201"/>
      <c r="D2157" s="201"/>
      <c r="E2157" s="201"/>
      <c r="F2157" s="201"/>
      <c r="G2157" s="122">
        <f>ROUND(G2152+G2156,2)</f>
        <v>99.52</v>
      </c>
    </row>
    <row r="2158" spans="1:7">
      <c r="A2158" s="200" t="s">
        <v>731</v>
      </c>
      <c r="B2158" s="201"/>
      <c r="C2158" s="201"/>
      <c r="D2158" s="201"/>
      <c r="E2158" s="201"/>
      <c r="F2158" s="201"/>
      <c r="G2158" s="121">
        <v>34.200000000000003</v>
      </c>
    </row>
    <row r="2159" spans="1:7">
      <c r="A2159" s="200" t="s">
        <v>732</v>
      </c>
      <c r="B2159" s="201"/>
      <c r="C2159" s="201"/>
      <c r="D2159" s="201"/>
      <c r="E2159" s="201"/>
      <c r="F2159" s="201"/>
      <c r="G2159" s="122">
        <f>ROUND(G2157*G2158,2)</f>
        <v>3403.58</v>
      </c>
    </row>
    <row r="2160" spans="1:7">
      <c r="A2160" s="202"/>
      <c r="B2160" s="203"/>
      <c r="C2160" s="203"/>
      <c r="D2160" s="203"/>
      <c r="E2160" s="203"/>
      <c r="F2160" s="203"/>
      <c r="G2160" s="204"/>
    </row>
    <row r="2161" spans="1:7" ht="25.5">
      <c r="A2161" s="43" t="s">
        <v>396</v>
      </c>
      <c r="B2161" s="88" t="s">
        <v>111</v>
      </c>
      <c r="C2161" s="117" t="s">
        <v>41</v>
      </c>
      <c r="D2161" s="117" t="s">
        <v>42</v>
      </c>
      <c r="E2161" s="118"/>
      <c r="F2161" s="75"/>
      <c r="G2161" s="119"/>
    </row>
    <row r="2162" spans="1:7">
      <c r="A2162" s="120" t="s">
        <v>1214</v>
      </c>
      <c r="B2162" s="44" t="s">
        <v>1215</v>
      </c>
      <c r="C2162" s="45" t="s">
        <v>778</v>
      </c>
      <c r="D2162" s="45" t="s">
        <v>42</v>
      </c>
      <c r="E2162" s="118">
        <v>1</v>
      </c>
      <c r="F2162" s="75">
        <v>57.12</v>
      </c>
      <c r="G2162" s="119">
        <v>57.12</v>
      </c>
    </row>
    <row r="2163" spans="1:7" ht="25.5">
      <c r="A2163" s="120" t="s">
        <v>744</v>
      </c>
      <c r="B2163" s="44" t="s">
        <v>745</v>
      </c>
      <c r="C2163" s="45" t="s">
        <v>41</v>
      </c>
      <c r="D2163" s="45" t="s">
        <v>43</v>
      </c>
      <c r="E2163" s="118">
        <v>0.5</v>
      </c>
      <c r="F2163" s="75">
        <v>19.96</v>
      </c>
      <c r="G2163" s="119">
        <v>9.98</v>
      </c>
    </row>
    <row r="2164" spans="1:7" ht="25.5">
      <c r="A2164" s="120" t="s">
        <v>746</v>
      </c>
      <c r="B2164" s="44" t="s">
        <v>747</v>
      </c>
      <c r="C2164" s="45" t="s">
        <v>41</v>
      </c>
      <c r="D2164" s="45" t="s">
        <v>43</v>
      </c>
      <c r="E2164" s="118">
        <v>0.5</v>
      </c>
      <c r="F2164" s="75">
        <v>25.25</v>
      </c>
      <c r="G2164" s="119">
        <v>12.62</v>
      </c>
    </row>
    <row r="2165" spans="1:7">
      <c r="A2165" s="200" t="s">
        <v>723</v>
      </c>
      <c r="B2165" s="201"/>
      <c r="C2165" s="201"/>
      <c r="D2165" s="201"/>
      <c r="E2165" s="201"/>
      <c r="F2165" s="201"/>
      <c r="G2165" s="121">
        <v>13.63</v>
      </c>
    </row>
    <row r="2166" spans="1:7">
      <c r="A2166" s="200" t="s">
        <v>724</v>
      </c>
      <c r="B2166" s="201"/>
      <c r="C2166" s="201"/>
      <c r="D2166" s="201"/>
      <c r="E2166" s="201"/>
      <c r="F2166" s="201"/>
      <c r="G2166" s="121">
        <v>66.09</v>
      </c>
    </row>
    <row r="2167" spans="1:7">
      <c r="A2167" s="200" t="s">
        <v>725</v>
      </c>
      <c r="B2167" s="201"/>
      <c r="C2167" s="201"/>
      <c r="D2167" s="201"/>
      <c r="E2167" s="201"/>
      <c r="F2167" s="201"/>
      <c r="G2167" s="122">
        <v>79.72</v>
      </c>
    </row>
    <row r="2168" spans="1:7">
      <c r="A2168" s="200" t="s">
        <v>726</v>
      </c>
      <c r="B2168" s="201"/>
      <c r="C2168" s="201"/>
      <c r="D2168" s="201"/>
      <c r="E2168" s="201"/>
      <c r="F2168" s="201"/>
      <c r="G2168" s="121">
        <v>15.74</v>
      </c>
    </row>
    <row r="2169" spans="1:7">
      <c r="A2169" s="200" t="s">
        <v>727</v>
      </c>
      <c r="B2169" s="201"/>
      <c r="C2169" s="201"/>
      <c r="D2169" s="201"/>
      <c r="E2169" s="201"/>
      <c r="F2169" s="201"/>
      <c r="G2169" s="121">
        <v>20.050000000000008</v>
      </c>
    </row>
    <row r="2170" spans="1:7">
      <c r="A2170" s="200" t="s">
        <v>728</v>
      </c>
      <c r="B2170" s="201"/>
      <c r="C2170" s="201"/>
      <c r="D2170" s="201"/>
      <c r="E2170" s="201"/>
      <c r="F2170" s="201"/>
      <c r="G2170" s="121">
        <v>0</v>
      </c>
    </row>
    <row r="2171" spans="1:7">
      <c r="A2171" s="200" t="s">
        <v>729</v>
      </c>
      <c r="B2171" s="201"/>
      <c r="C2171" s="201"/>
      <c r="D2171" s="201"/>
      <c r="E2171" s="201"/>
      <c r="F2171" s="201"/>
      <c r="G2171" s="121">
        <v>35.790000000000006</v>
      </c>
    </row>
    <row r="2172" spans="1:7">
      <c r="A2172" s="200" t="s">
        <v>730</v>
      </c>
      <c r="B2172" s="201"/>
      <c r="C2172" s="201"/>
      <c r="D2172" s="201"/>
      <c r="E2172" s="201"/>
      <c r="F2172" s="201"/>
      <c r="G2172" s="122">
        <f>ROUND(G2167+G2171,2)</f>
        <v>115.51</v>
      </c>
    </row>
    <row r="2173" spans="1:7">
      <c r="A2173" s="200" t="s">
        <v>731</v>
      </c>
      <c r="B2173" s="201"/>
      <c r="C2173" s="201"/>
      <c r="D2173" s="201"/>
      <c r="E2173" s="201"/>
      <c r="F2173" s="201"/>
      <c r="G2173" s="121">
        <v>34</v>
      </c>
    </row>
    <row r="2174" spans="1:7">
      <c r="A2174" s="200" t="s">
        <v>732</v>
      </c>
      <c r="B2174" s="201"/>
      <c r="C2174" s="201"/>
      <c r="D2174" s="201"/>
      <c r="E2174" s="201"/>
      <c r="F2174" s="201"/>
      <c r="G2174" s="122">
        <f>ROUND(G2172*G2173,2)</f>
        <v>3927.34</v>
      </c>
    </row>
    <row r="2175" spans="1:7">
      <c r="A2175" s="202"/>
      <c r="B2175" s="203"/>
      <c r="C2175" s="203"/>
      <c r="D2175" s="203"/>
      <c r="E2175" s="203"/>
      <c r="F2175" s="203"/>
      <c r="G2175" s="204"/>
    </row>
    <row r="2176" spans="1:7" ht="25.5">
      <c r="A2176" s="43" t="s">
        <v>397</v>
      </c>
      <c r="B2176" s="88" t="s">
        <v>112</v>
      </c>
      <c r="C2176" s="117" t="s">
        <v>41</v>
      </c>
      <c r="D2176" s="117" t="s">
        <v>42</v>
      </c>
      <c r="E2176" s="118"/>
      <c r="F2176" s="75"/>
      <c r="G2176" s="119"/>
    </row>
    <row r="2177" spans="1:7">
      <c r="A2177" s="120" t="s">
        <v>1216</v>
      </c>
      <c r="B2177" s="44" t="s">
        <v>1217</v>
      </c>
      <c r="C2177" s="45" t="s">
        <v>778</v>
      </c>
      <c r="D2177" s="45" t="s">
        <v>42</v>
      </c>
      <c r="E2177" s="118">
        <v>1</v>
      </c>
      <c r="F2177" s="75">
        <v>17.57</v>
      </c>
      <c r="G2177" s="119">
        <v>17.57</v>
      </c>
    </row>
    <row r="2178" spans="1:7" ht="25.5">
      <c r="A2178" s="120" t="s">
        <v>744</v>
      </c>
      <c r="B2178" s="44" t="s">
        <v>745</v>
      </c>
      <c r="C2178" s="45" t="s">
        <v>41</v>
      </c>
      <c r="D2178" s="45" t="s">
        <v>43</v>
      </c>
      <c r="E2178" s="118">
        <v>0.5</v>
      </c>
      <c r="F2178" s="75">
        <v>19.96</v>
      </c>
      <c r="G2178" s="119">
        <v>9.98</v>
      </c>
    </row>
    <row r="2179" spans="1:7" ht="25.5">
      <c r="A2179" s="120" t="s">
        <v>746</v>
      </c>
      <c r="B2179" s="44" t="s">
        <v>747</v>
      </c>
      <c r="C2179" s="45" t="s">
        <v>41</v>
      </c>
      <c r="D2179" s="45" t="s">
        <v>43</v>
      </c>
      <c r="E2179" s="118">
        <v>0.5</v>
      </c>
      <c r="F2179" s="75">
        <v>25.25</v>
      </c>
      <c r="G2179" s="119">
        <v>12.62</v>
      </c>
    </row>
    <row r="2180" spans="1:7">
      <c r="A2180" s="200" t="s">
        <v>723</v>
      </c>
      <c r="B2180" s="201"/>
      <c r="C2180" s="201"/>
      <c r="D2180" s="201"/>
      <c r="E2180" s="201"/>
      <c r="F2180" s="201"/>
      <c r="G2180" s="121">
        <v>13.63</v>
      </c>
    </row>
    <row r="2181" spans="1:7">
      <c r="A2181" s="200" t="s">
        <v>724</v>
      </c>
      <c r="B2181" s="201"/>
      <c r="C2181" s="201"/>
      <c r="D2181" s="201"/>
      <c r="E2181" s="201"/>
      <c r="F2181" s="201"/>
      <c r="G2181" s="121">
        <v>26.54</v>
      </c>
    </row>
    <row r="2182" spans="1:7">
      <c r="A2182" s="200" t="s">
        <v>725</v>
      </c>
      <c r="B2182" s="201"/>
      <c r="C2182" s="201"/>
      <c r="D2182" s="201"/>
      <c r="E2182" s="201"/>
      <c r="F2182" s="201"/>
      <c r="G2182" s="122">
        <v>40.17</v>
      </c>
    </row>
    <row r="2183" spans="1:7">
      <c r="A2183" s="200" t="s">
        <v>726</v>
      </c>
      <c r="B2183" s="201"/>
      <c r="C2183" s="201"/>
      <c r="D2183" s="201"/>
      <c r="E2183" s="201"/>
      <c r="F2183" s="201"/>
      <c r="G2183" s="121">
        <v>15.740000000000004</v>
      </c>
    </row>
    <row r="2184" spans="1:7">
      <c r="A2184" s="200" t="s">
        <v>727</v>
      </c>
      <c r="B2184" s="201"/>
      <c r="C2184" s="201"/>
      <c r="D2184" s="201"/>
      <c r="E2184" s="201"/>
      <c r="F2184" s="201"/>
      <c r="G2184" s="121">
        <v>11.74</v>
      </c>
    </row>
    <row r="2185" spans="1:7">
      <c r="A2185" s="200" t="s">
        <v>728</v>
      </c>
      <c r="B2185" s="201"/>
      <c r="C2185" s="201"/>
      <c r="D2185" s="201"/>
      <c r="E2185" s="201"/>
      <c r="F2185" s="201"/>
      <c r="G2185" s="121">
        <v>0</v>
      </c>
    </row>
    <row r="2186" spans="1:7">
      <c r="A2186" s="200" t="s">
        <v>729</v>
      </c>
      <c r="B2186" s="201"/>
      <c r="C2186" s="201"/>
      <c r="D2186" s="201"/>
      <c r="E2186" s="201"/>
      <c r="F2186" s="201"/>
      <c r="G2186" s="121">
        <v>27.480000000000004</v>
      </c>
    </row>
    <row r="2187" spans="1:7">
      <c r="A2187" s="200" t="s">
        <v>730</v>
      </c>
      <c r="B2187" s="201"/>
      <c r="C2187" s="201"/>
      <c r="D2187" s="201"/>
      <c r="E2187" s="201"/>
      <c r="F2187" s="201"/>
      <c r="G2187" s="122">
        <f>ROUND(G2182+G2186,2)</f>
        <v>67.650000000000006</v>
      </c>
    </row>
    <row r="2188" spans="1:7">
      <c r="A2188" s="200" t="s">
        <v>731</v>
      </c>
      <c r="B2188" s="201"/>
      <c r="C2188" s="201"/>
      <c r="D2188" s="201"/>
      <c r="E2188" s="201"/>
      <c r="F2188" s="201"/>
      <c r="G2188" s="121">
        <v>9</v>
      </c>
    </row>
    <row r="2189" spans="1:7">
      <c r="A2189" s="200" t="s">
        <v>732</v>
      </c>
      <c r="B2189" s="201"/>
      <c r="C2189" s="201"/>
      <c r="D2189" s="201"/>
      <c r="E2189" s="201"/>
      <c r="F2189" s="201"/>
      <c r="G2189" s="122">
        <f>ROUND(G2187*G2188,2)</f>
        <v>608.85</v>
      </c>
    </row>
    <row r="2190" spans="1:7">
      <c r="A2190" s="202"/>
      <c r="B2190" s="203"/>
      <c r="C2190" s="203"/>
      <c r="D2190" s="203"/>
      <c r="E2190" s="203"/>
      <c r="F2190" s="203"/>
      <c r="G2190" s="204"/>
    </row>
    <row r="2191" spans="1:7" ht="25.5">
      <c r="A2191" s="43" t="s">
        <v>398</v>
      </c>
      <c r="B2191" s="88" t="s">
        <v>113</v>
      </c>
      <c r="C2191" s="117" t="s">
        <v>41</v>
      </c>
      <c r="D2191" s="117" t="s">
        <v>42</v>
      </c>
      <c r="E2191" s="118"/>
      <c r="F2191" s="75"/>
      <c r="G2191" s="119"/>
    </row>
    <row r="2192" spans="1:7">
      <c r="A2192" s="120" t="s">
        <v>1218</v>
      </c>
      <c r="B2192" s="44" t="s">
        <v>1219</v>
      </c>
      <c r="C2192" s="45" t="s">
        <v>778</v>
      </c>
      <c r="D2192" s="45" t="s">
        <v>42</v>
      </c>
      <c r="E2192" s="118">
        <v>1</v>
      </c>
      <c r="F2192" s="75">
        <v>27.97</v>
      </c>
      <c r="G2192" s="119">
        <v>27.97</v>
      </c>
    </row>
    <row r="2193" spans="1:7" ht="25.5">
      <c r="A2193" s="120" t="s">
        <v>744</v>
      </c>
      <c r="B2193" s="44" t="s">
        <v>745</v>
      </c>
      <c r="C2193" s="45" t="s">
        <v>41</v>
      </c>
      <c r="D2193" s="45" t="s">
        <v>43</v>
      </c>
      <c r="E2193" s="118">
        <v>0.5</v>
      </c>
      <c r="F2193" s="75">
        <v>19.96</v>
      </c>
      <c r="G2193" s="119">
        <v>9.98</v>
      </c>
    </row>
    <row r="2194" spans="1:7" ht="25.5">
      <c r="A2194" s="120" t="s">
        <v>746</v>
      </c>
      <c r="B2194" s="44" t="s">
        <v>747</v>
      </c>
      <c r="C2194" s="45" t="s">
        <v>41</v>
      </c>
      <c r="D2194" s="45" t="s">
        <v>43</v>
      </c>
      <c r="E2194" s="118">
        <v>0.5</v>
      </c>
      <c r="F2194" s="75">
        <v>25.25</v>
      </c>
      <c r="G2194" s="119">
        <v>12.62</v>
      </c>
    </row>
    <row r="2195" spans="1:7">
      <c r="A2195" s="200" t="s">
        <v>723</v>
      </c>
      <c r="B2195" s="201"/>
      <c r="C2195" s="201"/>
      <c r="D2195" s="201"/>
      <c r="E2195" s="201"/>
      <c r="F2195" s="201"/>
      <c r="G2195" s="121">
        <v>13.63</v>
      </c>
    </row>
    <row r="2196" spans="1:7">
      <c r="A2196" s="200" t="s">
        <v>724</v>
      </c>
      <c r="B2196" s="201"/>
      <c r="C2196" s="201"/>
      <c r="D2196" s="201"/>
      <c r="E2196" s="201"/>
      <c r="F2196" s="201"/>
      <c r="G2196" s="121">
        <v>36.94</v>
      </c>
    </row>
    <row r="2197" spans="1:7">
      <c r="A2197" s="200" t="s">
        <v>725</v>
      </c>
      <c r="B2197" s="201"/>
      <c r="C2197" s="201"/>
      <c r="D2197" s="201"/>
      <c r="E2197" s="201"/>
      <c r="F2197" s="201"/>
      <c r="G2197" s="122">
        <v>50.57</v>
      </c>
    </row>
    <row r="2198" spans="1:7">
      <c r="A2198" s="200" t="s">
        <v>726</v>
      </c>
      <c r="B2198" s="201"/>
      <c r="C2198" s="201"/>
      <c r="D2198" s="201"/>
      <c r="E2198" s="201"/>
      <c r="F2198" s="201"/>
      <c r="G2198" s="121">
        <v>15.739999999999993</v>
      </c>
    </row>
    <row r="2199" spans="1:7">
      <c r="A2199" s="200" t="s">
        <v>727</v>
      </c>
      <c r="B2199" s="201"/>
      <c r="C2199" s="201"/>
      <c r="D2199" s="201"/>
      <c r="E2199" s="201"/>
      <c r="F2199" s="201"/>
      <c r="G2199" s="121">
        <v>13.93</v>
      </c>
    </row>
    <row r="2200" spans="1:7">
      <c r="A2200" s="200" t="s">
        <v>728</v>
      </c>
      <c r="B2200" s="201"/>
      <c r="C2200" s="201"/>
      <c r="D2200" s="201"/>
      <c r="E2200" s="201"/>
      <c r="F2200" s="201"/>
      <c r="G2200" s="121">
        <v>0</v>
      </c>
    </row>
    <row r="2201" spans="1:7">
      <c r="A2201" s="200" t="s">
        <v>729</v>
      </c>
      <c r="B2201" s="201"/>
      <c r="C2201" s="201"/>
      <c r="D2201" s="201"/>
      <c r="E2201" s="201"/>
      <c r="F2201" s="201"/>
      <c r="G2201" s="121">
        <v>29.669999999999995</v>
      </c>
    </row>
    <row r="2202" spans="1:7">
      <c r="A2202" s="200" t="s">
        <v>730</v>
      </c>
      <c r="B2202" s="201"/>
      <c r="C2202" s="201"/>
      <c r="D2202" s="201"/>
      <c r="E2202" s="201"/>
      <c r="F2202" s="201"/>
      <c r="G2202" s="122">
        <f>ROUND(G2197+G2201,2)</f>
        <v>80.239999999999995</v>
      </c>
    </row>
    <row r="2203" spans="1:7">
      <c r="A2203" s="200" t="s">
        <v>731</v>
      </c>
      <c r="B2203" s="201"/>
      <c r="C2203" s="201"/>
      <c r="D2203" s="201"/>
      <c r="E2203" s="201"/>
      <c r="F2203" s="201"/>
      <c r="G2203" s="121">
        <v>38</v>
      </c>
    </row>
    <row r="2204" spans="1:7">
      <c r="A2204" s="200" t="s">
        <v>732</v>
      </c>
      <c r="B2204" s="201"/>
      <c r="C2204" s="201"/>
      <c r="D2204" s="201"/>
      <c r="E2204" s="201"/>
      <c r="F2204" s="201"/>
      <c r="G2204" s="122">
        <f>ROUND(G2202*G2203,2)</f>
        <v>3049.12</v>
      </c>
    </row>
    <row r="2205" spans="1:7">
      <c r="A2205" s="202"/>
      <c r="B2205" s="203"/>
      <c r="C2205" s="203"/>
      <c r="D2205" s="203"/>
      <c r="E2205" s="203"/>
      <c r="F2205" s="203"/>
      <c r="G2205" s="204"/>
    </row>
    <row r="2206" spans="1:7" ht="25.5">
      <c r="A2206" s="43" t="s">
        <v>399</v>
      </c>
      <c r="B2206" s="88" t="s">
        <v>114</v>
      </c>
      <c r="C2206" s="117" t="s">
        <v>41</v>
      </c>
      <c r="D2206" s="117" t="s">
        <v>42</v>
      </c>
      <c r="E2206" s="118"/>
      <c r="F2206" s="75"/>
      <c r="G2206" s="119"/>
    </row>
    <row r="2207" spans="1:7">
      <c r="A2207" s="120" t="s">
        <v>1220</v>
      </c>
      <c r="B2207" s="44" t="s">
        <v>1221</v>
      </c>
      <c r="C2207" s="45" t="s">
        <v>778</v>
      </c>
      <c r="D2207" s="45" t="s">
        <v>42</v>
      </c>
      <c r="E2207" s="118">
        <v>1</v>
      </c>
      <c r="F2207" s="75">
        <v>59.07</v>
      </c>
      <c r="G2207" s="119">
        <v>59.07</v>
      </c>
    </row>
    <row r="2208" spans="1:7" ht="25.5">
      <c r="A2208" s="120" t="s">
        <v>744</v>
      </c>
      <c r="B2208" s="44" t="s">
        <v>745</v>
      </c>
      <c r="C2208" s="45" t="s">
        <v>41</v>
      </c>
      <c r="D2208" s="45" t="s">
        <v>43</v>
      </c>
      <c r="E2208" s="118">
        <v>0.5</v>
      </c>
      <c r="F2208" s="75">
        <v>19.96</v>
      </c>
      <c r="G2208" s="119">
        <v>9.98</v>
      </c>
    </row>
    <row r="2209" spans="1:7" ht="25.5">
      <c r="A2209" s="120" t="s">
        <v>746</v>
      </c>
      <c r="B2209" s="44" t="s">
        <v>747</v>
      </c>
      <c r="C2209" s="45" t="s">
        <v>41</v>
      </c>
      <c r="D2209" s="45" t="s">
        <v>43</v>
      </c>
      <c r="E2209" s="118">
        <v>0.5</v>
      </c>
      <c r="F2209" s="75">
        <v>25.25</v>
      </c>
      <c r="G2209" s="119">
        <v>12.62</v>
      </c>
    </row>
    <row r="2210" spans="1:7">
      <c r="A2210" s="200" t="s">
        <v>723</v>
      </c>
      <c r="B2210" s="201"/>
      <c r="C2210" s="201"/>
      <c r="D2210" s="201"/>
      <c r="E2210" s="201"/>
      <c r="F2210" s="201"/>
      <c r="G2210" s="121">
        <v>13.63</v>
      </c>
    </row>
    <row r="2211" spans="1:7">
      <c r="A2211" s="200" t="s">
        <v>724</v>
      </c>
      <c r="B2211" s="201"/>
      <c r="C2211" s="201"/>
      <c r="D2211" s="201"/>
      <c r="E2211" s="201"/>
      <c r="F2211" s="201"/>
      <c r="G2211" s="121">
        <v>68.040000000000006</v>
      </c>
    </row>
    <row r="2212" spans="1:7">
      <c r="A2212" s="200" t="s">
        <v>725</v>
      </c>
      <c r="B2212" s="201"/>
      <c r="C2212" s="201"/>
      <c r="D2212" s="201"/>
      <c r="E2212" s="201"/>
      <c r="F2212" s="201"/>
      <c r="G2212" s="122">
        <v>81.67</v>
      </c>
    </row>
    <row r="2213" spans="1:7">
      <c r="A2213" s="200" t="s">
        <v>726</v>
      </c>
      <c r="B2213" s="201"/>
      <c r="C2213" s="201"/>
      <c r="D2213" s="201"/>
      <c r="E2213" s="201"/>
      <c r="F2213" s="201"/>
      <c r="G2213" s="121">
        <v>15.74</v>
      </c>
    </row>
    <row r="2214" spans="1:7">
      <c r="A2214" s="200" t="s">
        <v>727</v>
      </c>
      <c r="B2214" s="201"/>
      <c r="C2214" s="201"/>
      <c r="D2214" s="201"/>
      <c r="E2214" s="201"/>
      <c r="F2214" s="201"/>
      <c r="G2214" s="121">
        <v>20.46</v>
      </c>
    </row>
    <row r="2215" spans="1:7">
      <c r="A2215" s="200" t="s">
        <v>728</v>
      </c>
      <c r="B2215" s="201"/>
      <c r="C2215" s="201"/>
      <c r="D2215" s="201"/>
      <c r="E2215" s="201"/>
      <c r="F2215" s="201"/>
      <c r="G2215" s="121">
        <v>0</v>
      </c>
    </row>
    <row r="2216" spans="1:7">
      <c r="A2216" s="200" t="s">
        <v>729</v>
      </c>
      <c r="B2216" s="201"/>
      <c r="C2216" s="201"/>
      <c r="D2216" s="201"/>
      <c r="E2216" s="201"/>
      <c r="F2216" s="201"/>
      <c r="G2216" s="121">
        <v>36.200000000000003</v>
      </c>
    </row>
    <row r="2217" spans="1:7">
      <c r="A2217" s="200" t="s">
        <v>730</v>
      </c>
      <c r="B2217" s="201"/>
      <c r="C2217" s="201"/>
      <c r="D2217" s="201"/>
      <c r="E2217" s="201"/>
      <c r="F2217" s="201"/>
      <c r="G2217" s="122">
        <f>ROUND(G2212+G2216,2)</f>
        <v>117.87</v>
      </c>
    </row>
    <row r="2218" spans="1:7">
      <c r="A2218" s="200" t="s">
        <v>731</v>
      </c>
      <c r="B2218" s="201"/>
      <c r="C2218" s="201"/>
      <c r="D2218" s="201"/>
      <c r="E2218" s="201"/>
      <c r="F2218" s="201"/>
      <c r="G2218" s="121">
        <v>38</v>
      </c>
    </row>
    <row r="2219" spans="1:7">
      <c r="A2219" s="200" t="s">
        <v>732</v>
      </c>
      <c r="B2219" s="201"/>
      <c r="C2219" s="201"/>
      <c r="D2219" s="201"/>
      <c r="E2219" s="201"/>
      <c r="F2219" s="201"/>
      <c r="G2219" s="122">
        <f>ROUND(G2217*G2218,2)</f>
        <v>4479.0600000000004</v>
      </c>
    </row>
    <row r="2220" spans="1:7">
      <c r="A2220" s="202"/>
      <c r="B2220" s="203"/>
      <c r="C2220" s="203"/>
      <c r="D2220" s="203"/>
      <c r="E2220" s="203"/>
      <c r="F2220" s="203"/>
      <c r="G2220" s="204"/>
    </row>
    <row r="2221" spans="1:7" ht="25.5">
      <c r="A2221" s="43" t="s">
        <v>400</v>
      </c>
      <c r="B2221" s="88" t="s">
        <v>115</v>
      </c>
      <c r="C2221" s="117" t="s">
        <v>41</v>
      </c>
      <c r="D2221" s="117" t="s">
        <v>42</v>
      </c>
      <c r="E2221" s="118"/>
      <c r="F2221" s="75"/>
      <c r="G2221" s="119"/>
    </row>
    <row r="2222" spans="1:7">
      <c r="A2222" s="120" t="s">
        <v>1222</v>
      </c>
      <c r="B2222" s="44" t="s">
        <v>1223</v>
      </c>
      <c r="C2222" s="45" t="s">
        <v>778</v>
      </c>
      <c r="D2222" s="45" t="s">
        <v>42</v>
      </c>
      <c r="E2222" s="118">
        <v>1</v>
      </c>
      <c r="F2222" s="75">
        <v>71.33</v>
      </c>
      <c r="G2222" s="119">
        <v>71.33</v>
      </c>
    </row>
    <row r="2223" spans="1:7" ht="25.5">
      <c r="A2223" s="120" t="s">
        <v>744</v>
      </c>
      <c r="B2223" s="44" t="s">
        <v>745</v>
      </c>
      <c r="C2223" s="45" t="s">
        <v>41</v>
      </c>
      <c r="D2223" s="45" t="s">
        <v>43</v>
      </c>
      <c r="E2223" s="118">
        <v>0.6</v>
      </c>
      <c r="F2223" s="75">
        <v>19.96</v>
      </c>
      <c r="G2223" s="119">
        <v>11.97</v>
      </c>
    </row>
    <row r="2224" spans="1:7" ht="25.5">
      <c r="A2224" s="120" t="s">
        <v>746</v>
      </c>
      <c r="B2224" s="44" t="s">
        <v>747</v>
      </c>
      <c r="C2224" s="45" t="s">
        <v>41</v>
      </c>
      <c r="D2224" s="45" t="s">
        <v>43</v>
      </c>
      <c r="E2224" s="118">
        <v>0.6</v>
      </c>
      <c r="F2224" s="75">
        <v>25.25</v>
      </c>
      <c r="G2224" s="119">
        <v>15.15</v>
      </c>
    </row>
    <row r="2225" spans="1:7">
      <c r="A2225" s="200" t="s">
        <v>723</v>
      </c>
      <c r="B2225" s="201"/>
      <c r="C2225" s="201"/>
      <c r="D2225" s="201"/>
      <c r="E2225" s="201"/>
      <c r="F2225" s="201"/>
      <c r="G2225" s="121">
        <v>16.36</v>
      </c>
    </row>
    <row r="2226" spans="1:7">
      <c r="A2226" s="200" t="s">
        <v>724</v>
      </c>
      <c r="B2226" s="201"/>
      <c r="C2226" s="201"/>
      <c r="D2226" s="201"/>
      <c r="E2226" s="201"/>
      <c r="F2226" s="201"/>
      <c r="G2226" s="121">
        <v>82.09</v>
      </c>
    </row>
    <row r="2227" spans="1:7">
      <c r="A2227" s="200" t="s">
        <v>725</v>
      </c>
      <c r="B2227" s="201"/>
      <c r="C2227" s="201"/>
      <c r="D2227" s="201"/>
      <c r="E2227" s="201"/>
      <c r="F2227" s="201"/>
      <c r="G2227" s="122">
        <v>98.45</v>
      </c>
    </row>
    <row r="2228" spans="1:7">
      <c r="A2228" s="200" t="s">
        <v>726</v>
      </c>
      <c r="B2228" s="201"/>
      <c r="C2228" s="201"/>
      <c r="D2228" s="201"/>
      <c r="E2228" s="201"/>
      <c r="F2228" s="201"/>
      <c r="G2228" s="121">
        <v>18.89</v>
      </c>
    </row>
    <row r="2229" spans="1:7">
      <c r="A2229" s="200" t="s">
        <v>727</v>
      </c>
      <c r="B2229" s="201"/>
      <c r="C2229" s="201"/>
      <c r="D2229" s="201"/>
      <c r="E2229" s="201"/>
      <c r="F2229" s="201"/>
      <c r="G2229" s="121">
        <v>24.639999999999986</v>
      </c>
    </row>
    <row r="2230" spans="1:7">
      <c r="A2230" s="200" t="s">
        <v>728</v>
      </c>
      <c r="B2230" s="201"/>
      <c r="C2230" s="201"/>
      <c r="D2230" s="201"/>
      <c r="E2230" s="201"/>
      <c r="F2230" s="201"/>
      <c r="G2230" s="121">
        <v>0</v>
      </c>
    </row>
    <row r="2231" spans="1:7">
      <c r="A2231" s="200" t="s">
        <v>729</v>
      </c>
      <c r="B2231" s="201"/>
      <c r="C2231" s="201"/>
      <c r="D2231" s="201"/>
      <c r="E2231" s="201"/>
      <c r="F2231" s="201"/>
      <c r="G2231" s="121">
        <v>43.529999999999987</v>
      </c>
    </row>
    <row r="2232" spans="1:7">
      <c r="A2232" s="200" t="s">
        <v>730</v>
      </c>
      <c r="B2232" s="201"/>
      <c r="C2232" s="201"/>
      <c r="D2232" s="201"/>
      <c r="E2232" s="201"/>
      <c r="F2232" s="201"/>
      <c r="G2232" s="122">
        <f>ROUND(G2227+G2231,2)</f>
        <v>141.97999999999999</v>
      </c>
    </row>
    <row r="2233" spans="1:7">
      <c r="A2233" s="200" t="s">
        <v>731</v>
      </c>
      <c r="B2233" s="201"/>
      <c r="C2233" s="201"/>
      <c r="D2233" s="201"/>
      <c r="E2233" s="201"/>
      <c r="F2233" s="201"/>
      <c r="G2233" s="121">
        <v>31</v>
      </c>
    </row>
    <row r="2234" spans="1:7">
      <c r="A2234" s="200" t="s">
        <v>732</v>
      </c>
      <c r="B2234" s="201"/>
      <c r="C2234" s="201"/>
      <c r="D2234" s="201"/>
      <c r="E2234" s="201"/>
      <c r="F2234" s="201"/>
      <c r="G2234" s="122">
        <f>ROUND(G2232*G2233,2)</f>
        <v>4401.38</v>
      </c>
    </row>
    <row r="2235" spans="1:7">
      <c r="A2235" s="202"/>
      <c r="B2235" s="203"/>
      <c r="C2235" s="203"/>
      <c r="D2235" s="203"/>
      <c r="E2235" s="203"/>
      <c r="F2235" s="203"/>
      <c r="G2235" s="204"/>
    </row>
    <row r="2236" spans="1:7" ht="25.5">
      <c r="A2236" s="43" t="s">
        <v>401</v>
      </c>
      <c r="B2236" s="88" t="s">
        <v>116</v>
      </c>
      <c r="C2236" s="117" t="s">
        <v>41</v>
      </c>
      <c r="D2236" s="117" t="s">
        <v>42</v>
      </c>
      <c r="E2236" s="118"/>
      <c r="F2236" s="75"/>
      <c r="G2236" s="119"/>
    </row>
    <row r="2237" spans="1:7">
      <c r="A2237" s="120" t="s">
        <v>1224</v>
      </c>
      <c r="B2237" s="44" t="s">
        <v>1225</v>
      </c>
      <c r="C2237" s="45" t="s">
        <v>778</v>
      </c>
      <c r="D2237" s="45" t="s">
        <v>42</v>
      </c>
      <c r="E2237" s="118">
        <v>1</v>
      </c>
      <c r="F2237" s="75">
        <v>81.09</v>
      </c>
      <c r="G2237" s="119">
        <v>81.09</v>
      </c>
    </row>
    <row r="2238" spans="1:7" ht="25.5">
      <c r="A2238" s="120" t="s">
        <v>744</v>
      </c>
      <c r="B2238" s="44" t="s">
        <v>745</v>
      </c>
      <c r="C2238" s="45" t="s">
        <v>41</v>
      </c>
      <c r="D2238" s="45" t="s">
        <v>43</v>
      </c>
      <c r="E2238" s="118">
        <v>0.7</v>
      </c>
      <c r="F2238" s="75">
        <v>19.96</v>
      </c>
      <c r="G2238" s="119">
        <v>13.97</v>
      </c>
    </row>
    <row r="2239" spans="1:7" ht="25.5">
      <c r="A2239" s="120" t="s">
        <v>746</v>
      </c>
      <c r="B2239" s="44" t="s">
        <v>747</v>
      </c>
      <c r="C2239" s="45" t="s">
        <v>41</v>
      </c>
      <c r="D2239" s="45" t="s">
        <v>43</v>
      </c>
      <c r="E2239" s="118">
        <v>0.7</v>
      </c>
      <c r="F2239" s="75">
        <v>25.25</v>
      </c>
      <c r="G2239" s="119">
        <v>17.670000000000002</v>
      </c>
    </row>
    <row r="2240" spans="1:7">
      <c r="A2240" s="200" t="s">
        <v>723</v>
      </c>
      <c r="B2240" s="201"/>
      <c r="C2240" s="201"/>
      <c r="D2240" s="201"/>
      <c r="E2240" s="201"/>
      <c r="F2240" s="201"/>
      <c r="G2240" s="121">
        <v>19.079999999999998</v>
      </c>
    </row>
    <row r="2241" spans="1:7">
      <c r="A2241" s="200" t="s">
        <v>724</v>
      </c>
      <c r="B2241" s="201"/>
      <c r="C2241" s="201"/>
      <c r="D2241" s="201"/>
      <c r="E2241" s="201"/>
      <c r="F2241" s="201"/>
      <c r="G2241" s="121">
        <v>93.65</v>
      </c>
    </row>
    <row r="2242" spans="1:7">
      <c r="A2242" s="200" t="s">
        <v>725</v>
      </c>
      <c r="B2242" s="201"/>
      <c r="C2242" s="201"/>
      <c r="D2242" s="201"/>
      <c r="E2242" s="201"/>
      <c r="F2242" s="201"/>
      <c r="G2242" s="122">
        <v>112.73</v>
      </c>
    </row>
    <row r="2243" spans="1:7">
      <c r="A2243" s="200" t="s">
        <v>726</v>
      </c>
      <c r="B2243" s="201"/>
      <c r="C2243" s="201"/>
      <c r="D2243" s="201"/>
      <c r="E2243" s="201"/>
      <c r="F2243" s="201"/>
      <c r="G2243" s="121">
        <v>22.04</v>
      </c>
    </row>
    <row r="2244" spans="1:7">
      <c r="A2244" s="200" t="s">
        <v>727</v>
      </c>
      <c r="B2244" s="201"/>
      <c r="C2244" s="201"/>
      <c r="D2244" s="201"/>
      <c r="E2244" s="201"/>
      <c r="F2244" s="201"/>
      <c r="G2244" s="121">
        <v>28.299999999999986</v>
      </c>
    </row>
    <row r="2245" spans="1:7">
      <c r="A2245" s="200" t="s">
        <v>728</v>
      </c>
      <c r="B2245" s="201"/>
      <c r="C2245" s="201"/>
      <c r="D2245" s="201"/>
      <c r="E2245" s="201"/>
      <c r="F2245" s="201"/>
      <c r="G2245" s="121">
        <v>0</v>
      </c>
    </row>
    <row r="2246" spans="1:7">
      <c r="A2246" s="200" t="s">
        <v>729</v>
      </c>
      <c r="B2246" s="201"/>
      <c r="C2246" s="201"/>
      <c r="D2246" s="201"/>
      <c r="E2246" s="201"/>
      <c r="F2246" s="201"/>
      <c r="G2246" s="121">
        <v>50.339999999999989</v>
      </c>
    </row>
    <row r="2247" spans="1:7">
      <c r="A2247" s="200" t="s">
        <v>730</v>
      </c>
      <c r="B2247" s="201"/>
      <c r="C2247" s="201"/>
      <c r="D2247" s="201"/>
      <c r="E2247" s="201"/>
      <c r="F2247" s="201"/>
      <c r="G2247" s="122">
        <f>ROUND(G2242+G2246,2)</f>
        <v>163.07</v>
      </c>
    </row>
    <row r="2248" spans="1:7">
      <c r="A2248" s="200" t="s">
        <v>731</v>
      </c>
      <c r="B2248" s="201"/>
      <c r="C2248" s="201"/>
      <c r="D2248" s="201"/>
      <c r="E2248" s="201"/>
      <c r="F2248" s="201"/>
      <c r="G2248" s="121">
        <v>7</v>
      </c>
    </row>
    <row r="2249" spans="1:7">
      <c r="A2249" s="200" t="s">
        <v>732</v>
      </c>
      <c r="B2249" s="201"/>
      <c r="C2249" s="201"/>
      <c r="D2249" s="201"/>
      <c r="E2249" s="201"/>
      <c r="F2249" s="201"/>
      <c r="G2249" s="122">
        <f>ROUND(G2247*G2248,2)</f>
        <v>1141.49</v>
      </c>
    </row>
    <row r="2250" spans="1:7">
      <c r="A2250" s="202"/>
      <c r="B2250" s="203"/>
      <c r="C2250" s="203"/>
      <c r="D2250" s="203"/>
      <c r="E2250" s="203"/>
      <c r="F2250" s="203"/>
      <c r="G2250" s="204"/>
    </row>
    <row r="2251" spans="1:7">
      <c r="A2251" s="43" t="s">
        <v>117</v>
      </c>
      <c r="B2251" s="205" t="s">
        <v>71</v>
      </c>
      <c r="C2251" s="205"/>
      <c r="D2251" s="205"/>
      <c r="E2251" s="205"/>
      <c r="F2251" s="205"/>
      <c r="G2251" s="206"/>
    </row>
    <row r="2252" spans="1:7" ht="38.25">
      <c r="A2252" s="43" t="s">
        <v>402</v>
      </c>
      <c r="B2252" s="88" t="s">
        <v>403</v>
      </c>
      <c r="C2252" s="117" t="s">
        <v>41</v>
      </c>
      <c r="D2252" s="117" t="s">
        <v>42</v>
      </c>
      <c r="E2252" s="118"/>
      <c r="F2252" s="75"/>
      <c r="G2252" s="119"/>
    </row>
    <row r="2253" spans="1:7" ht="25.5">
      <c r="A2253" s="120">
        <v>12295</v>
      </c>
      <c r="B2253" s="44" t="s">
        <v>1226</v>
      </c>
      <c r="C2253" s="45" t="s">
        <v>778</v>
      </c>
      <c r="D2253" s="45" t="s">
        <v>42</v>
      </c>
      <c r="E2253" s="118">
        <v>2</v>
      </c>
      <c r="F2253" s="75">
        <v>2.95</v>
      </c>
      <c r="G2253" s="119">
        <v>5.9</v>
      </c>
    </row>
    <row r="2254" spans="1:7" ht="25.5">
      <c r="A2254" s="120">
        <v>39386</v>
      </c>
      <c r="B2254" s="44" t="s">
        <v>1227</v>
      </c>
      <c r="C2254" s="45" t="s">
        <v>778</v>
      </c>
      <c r="D2254" s="45" t="s">
        <v>42</v>
      </c>
      <c r="E2254" s="118">
        <v>1</v>
      </c>
      <c r="F2254" s="75">
        <v>5.73</v>
      </c>
      <c r="G2254" s="119">
        <v>5.73</v>
      </c>
    </row>
    <row r="2255" spans="1:7" ht="25.5">
      <c r="A2255" s="120" t="s">
        <v>744</v>
      </c>
      <c r="B2255" s="44" t="s">
        <v>745</v>
      </c>
      <c r="C2255" s="45" t="s">
        <v>41</v>
      </c>
      <c r="D2255" s="45" t="s">
        <v>43</v>
      </c>
      <c r="E2255" s="118">
        <v>0.12503120000000001</v>
      </c>
      <c r="F2255" s="75">
        <v>19.96</v>
      </c>
      <c r="G2255" s="119">
        <v>2.5</v>
      </c>
    </row>
    <row r="2256" spans="1:7" ht="25.5">
      <c r="A2256" s="120" t="s">
        <v>746</v>
      </c>
      <c r="B2256" s="44" t="s">
        <v>747</v>
      </c>
      <c r="C2256" s="45" t="s">
        <v>41</v>
      </c>
      <c r="D2256" s="45" t="s">
        <v>43</v>
      </c>
      <c r="E2256" s="118">
        <v>0.40010000000000001</v>
      </c>
      <c r="F2256" s="75">
        <v>25.25</v>
      </c>
      <c r="G2256" s="119">
        <v>10.1</v>
      </c>
    </row>
    <row r="2257" spans="1:7">
      <c r="A2257" s="200" t="s">
        <v>723</v>
      </c>
      <c r="B2257" s="201"/>
      <c r="C2257" s="201"/>
      <c r="D2257" s="201"/>
      <c r="E2257" s="201"/>
      <c r="F2257" s="201"/>
      <c r="G2257" s="121">
        <v>7.89</v>
      </c>
    </row>
    <row r="2258" spans="1:7">
      <c r="A2258" s="200" t="s">
        <v>724</v>
      </c>
      <c r="B2258" s="201"/>
      <c r="C2258" s="201"/>
      <c r="D2258" s="201"/>
      <c r="E2258" s="201"/>
      <c r="F2258" s="201"/>
      <c r="G2258" s="121">
        <v>16.34</v>
      </c>
    </row>
    <row r="2259" spans="1:7">
      <c r="A2259" s="200" t="s">
        <v>725</v>
      </c>
      <c r="B2259" s="201"/>
      <c r="C2259" s="201"/>
      <c r="D2259" s="201"/>
      <c r="E2259" s="201"/>
      <c r="F2259" s="201"/>
      <c r="G2259" s="122">
        <v>24.23</v>
      </c>
    </row>
    <row r="2260" spans="1:7">
      <c r="A2260" s="200" t="s">
        <v>726</v>
      </c>
      <c r="B2260" s="201"/>
      <c r="C2260" s="201"/>
      <c r="D2260" s="201"/>
      <c r="E2260" s="201"/>
      <c r="F2260" s="201"/>
      <c r="G2260" s="121">
        <v>9.1000000002235168</v>
      </c>
    </row>
    <row r="2261" spans="1:7">
      <c r="A2261" s="200" t="s">
        <v>727</v>
      </c>
      <c r="B2261" s="201"/>
      <c r="C2261" s="201"/>
      <c r="D2261" s="201"/>
      <c r="E2261" s="201"/>
      <c r="F2261" s="201"/>
      <c r="G2261" s="121">
        <v>7</v>
      </c>
    </row>
    <row r="2262" spans="1:7">
      <c r="A2262" s="200" t="s">
        <v>728</v>
      </c>
      <c r="B2262" s="201"/>
      <c r="C2262" s="201"/>
      <c r="D2262" s="201"/>
      <c r="E2262" s="201"/>
      <c r="F2262" s="201"/>
      <c r="G2262" s="121">
        <v>0</v>
      </c>
    </row>
    <row r="2263" spans="1:7">
      <c r="A2263" s="200" t="s">
        <v>729</v>
      </c>
      <c r="B2263" s="201"/>
      <c r="C2263" s="201"/>
      <c r="D2263" s="201"/>
      <c r="E2263" s="201"/>
      <c r="F2263" s="201"/>
      <c r="G2263" s="121">
        <v>16.099999999999998</v>
      </c>
    </row>
    <row r="2264" spans="1:7">
      <c r="A2264" s="200" t="s">
        <v>730</v>
      </c>
      <c r="B2264" s="201"/>
      <c r="C2264" s="201"/>
      <c r="D2264" s="201"/>
      <c r="E2264" s="201"/>
      <c r="F2264" s="201"/>
      <c r="G2264" s="122">
        <f>ROUND(G2259+G2263,2)</f>
        <v>40.33</v>
      </c>
    </row>
    <row r="2265" spans="1:7">
      <c r="A2265" s="200" t="s">
        <v>731</v>
      </c>
      <c r="B2265" s="201"/>
      <c r="C2265" s="201"/>
      <c r="D2265" s="201"/>
      <c r="E2265" s="201"/>
      <c r="F2265" s="201"/>
      <c r="G2265" s="121">
        <v>238</v>
      </c>
    </row>
    <row r="2266" spans="1:7">
      <c r="A2266" s="200" t="s">
        <v>732</v>
      </c>
      <c r="B2266" s="201"/>
      <c r="C2266" s="201"/>
      <c r="D2266" s="201"/>
      <c r="E2266" s="201"/>
      <c r="F2266" s="201"/>
      <c r="G2266" s="122">
        <f>ROUND(G2264*G2265,2)</f>
        <v>9598.5400000000009</v>
      </c>
    </row>
    <row r="2267" spans="1:7">
      <c r="A2267" s="202"/>
      <c r="B2267" s="203"/>
      <c r="C2267" s="203"/>
      <c r="D2267" s="203"/>
      <c r="E2267" s="203"/>
      <c r="F2267" s="203"/>
      <c r="G2267" s="204"/>
    </row>
    <row r="2268" spans="1:7" ht="38.25">
      <c r="A2268" s="43" t="s">
        <v>404</v>
      </c>
      <c r="B2268" s="88" t="s">
        <v>405</v>
      </c>
      <c r="C2268" s="117" t="s">
        <v>41</v>
      </c>
      <c r="D2268" s="117" t="s">
        <v>42</v>
      </c>
      <c r="E2268" s="118"/>
      <c r="F2268" s="75"/>
      <c r="G2268" s="119"/>
    </row>
    <row r="2269" spans="1:7" ht="25.5">
      <c r="A2269" s="120">
        <v>12295</v>
      </c>
      <c r="B2269" s="44" t="s">
        <v>1226</v>
      </c>
      <c r="C2269" s="45" t="s">
        <v>778</v>
      </c>
      <c r="D2269" s="45" t="s">
        <v>42</v>
      </c>
      <c r="E2269" s="118">
        <v>2</v>
      </c>
      <c r="F2269" s="75">
        <v>2.95</v>
      </c>
      <c r="G2269" s="119">
        <v>5.9</v>
      </c>
    </row>
    <row r="2270" spans="1:7" ht="25.5">
      <c r="A2270" s="120">
        <v>39387</v>
      </c>
      <c r="B2270" s="44" t="s">
        <v>1228</v>
      </c>
      <c r="C2270" s="45" t="s">
        <v>778</v>
      </c>
      <c r="D2270" s="45" t="s">
        <v>42</v>
      </c>
      <c r="E2270" s="118">
        <v>1</v>
      </c>
      <c r="F2270" s="75">
        <v>8.2200000000000006</v>
      </c>
      <c r="G2270" s="119">
        <v>8.2200000000000006</v>
      </c>
    </row>
    <row r="2271" spans="1:7" ht="25.5">
      <c r="A2271" s="120" t="s">
        <v>744</v>
      </c>
      <c r="B2271" s="44" t="s">
        <v>745</v>
      </c>
      <c r="C2271" s="45" t="s">
        <v>41</v>
      </c>
      <c r="D2271" s="45" t="s">
        <v>43</v>
      </c>
      <c r="E2271" s="118">
        <v>0.12503120000000001</v>
      </c>
      <c r="F2271" s="75">
        <v>19.96</v>
      </c>
      <c r="G2271" s="119">
        <v>2.5</v>
      </c>
    </row>
    <row r="2272" spans="1:7" ht="25.5">
      <c r="A2272" s="120" t="s">
        <v>746</v>
      </c>
      <c r="B2272" s="44" t="s">
        <v>747</v>
      </c>
      <c r="C2272" s="45" t="s">
        <v>41</v>
      </c>
      <c r="D2272" s="45" t="s">
        <v>43</v>
      </c>
      <c r="E2272" s="118">
        <v>0.40010000000000001</v>
      </c>
      <c r="F2272" s="75">
        <v>25.25</v>
      </c>
      <c r="G2272" s="119">
        <v>10.1</v>
      </c>
    </row>
    <row r="2273" spans="1:7">
      <c r="A2273" s="200" t="s">
        <v>723</v>
      </c>
      <c r="B2273" s="201"/>
      <c r="C2273" s="201"/>
      <c r="D2273" s="201"/>
      <c r="E2273" s="201"/>
      <c r="F2273" s="201"/>
      <c r="G2273" s="121">
        <v>7.89</v>
      </c>
    </row>
    <row r="2274" spans="1:7">
      <c r="A2274" s="200" t="s">
        <v>724</v>
      </c>
      <c r="B2274" s="201"/>
      <c r="C2274" s="201"/>
      <c r="D2274" s="201"/>
      <c r="E2274" s="201"/>
      <c r="F2274" s="201"/>
      <c r="G2274" s="121">
        <v>18.829999999999998</v>
      </c>
    </row>
    <row r="2275" spans="1:7">
      <c r="A2275" s="200" t="s">
        <v>725</v>
      </c>
      <c r="B2275" s="201"/>
      <c r="C2275" s="201"/>
      <c r="D2275" s="201"/>
      <c r="E2275" s="201"/>
      <c r="F2275" s="201"/>
      <c r="G2275" s="122">
        <v>26.72</v>
      </c>
    </row>
    <row r="2276" spans="1:7">
      <c r="A2276" s="200" t="s">
        <v>726</v>
      </c>
      <c r="B2276" s="201"/>
      <c r="C2276" s="201"/>
      <c r="D2276" s="201"/>
      <c r="E2276" s="201"/>
      <c r="F2276" s="201"/>
      <c r="G2276" s="121">
        <v>9.1000000002235168</v>
      </c>
    </row>
    <row r="2277" spans="1:7">
      <c r="A2277" s="200" t="s">
        <v>727</v>
      </c>
      <c r="B2277" s="201"/>
      <c r="C2277" s="201"/>
      <c r="D2277" s="201"/>
      <c r="E2277" s="201"/>
      <c r="F2277" s="201"/>
      <c r="G2277" s="121">
        <v>7.52</v>
      </c>
    </row>
    <row r="2278" spans="1:7">
      <c r="A2278" s="200" t="s">
        <v>728</v>
      </c>
      <c r="B2278" s="201"/>
      <c r="C2278" s="201"/>
      <c r="D2278" s="201"/>
      <c r="E2278" s="201"/>
      <c r="F2278" s="201"/>
      <c r="G2278" s="121">
        <v>0</v>
      </c>
    </row>
    <row r="2279" spans="1:7">
      <c r="A2279" s="200" t="s">
        <v>729</v>
      </c>
      <c r="B2279" s="201"/>
      <c r="C2279" s="201"/>
      <c r="D2279" s="201"/>
      <c r="E2279" s="201"/>
      <c r="F2279" s="201"/>
      <c r="G2279" s="121">
        <v>16.620000000000005</v>
      </c>
    </row>
    <row r="2280" spans="1:7">
      <c r="A2280" s="200" t="s">
        <v>730</v>
      </c>
      <c r="B2280" s="201"/>
      <c r="C2280" s="201"/>
      <c r="D2280" s="201"/>
      <c r="E2280" s="201"/>
      <c r="F2280" s="201"/>
      <c r="G2280" s="122">
        <f>ROUND(G2275+G2279,2)</f>
        <v>43.34</v>
      </c>
    </row>
    <row r="2281" spans="1:7">
      <c r="A2281" s="200" t="s">
        <v>731</v>
      </c>
      <c r="B2281" s="201"/>
      <c r="C2281" s="201"/>
      <c r="D2281" s="201"/>
      <c r="E2281" s="201"/>
      <c r="F2281" s="201"/>
      <c r="G2281" s="121">
        <v>148</v>
      </c>
    </row>
    <row r="2282" spans="1:7">
      <c r="A2282" s="200" t="s">
        <v>732</v>
      </c>
      <c r="B2282" s="201"/>
      <c r="C2282" s="201"/>
      <c r="D2282" s="201"/>
      <c r="E2282" s="201"/>
      <c r="F2282" s="201"/>
      <c r="G2282" s="122">
        <f>ROUND(G2280*G2281,2)</f>
        <v>6414.32</v>
      </c>
    </row>
    <row r="2283" spans="1:7">
      <c r="A2283" s="202"/>
      <c r="B2283" s="203"/>
      <c r="C2283" s="203"/>
      <c r="D2283" s="203"/>
      <c r="E2283" s="203"/>
      <c r="F2283" s="203"/>
      <c r="G2283" s="204"/>
    </row>
    <row r="2284" spans="1:7" ht="38.25">
      <c r="A2284" s="43" t="s">
        <v>406</v>
      </c>
      <c r="B2284" s="88" t="s">
        <v>407</v>
      </c>
      <c r="C2284" s="117" t="s">
        <v>41</v>
      </c>
      <c r="D2284" s="117" t="s">
        <v>42</v>
      </c>
      <c r="E2284" s="118"/>
      <c r="F2284" s="75"/>
      <c r="G2284" s="119"/>
    </row>
    <row r="2285" spans="1:7" ht="25.5">
      <c r="A2285" s="120">
        <v>21127</v>
      </c>
      <c r="B2285" s="44" t="s">
        <v>1229</v>
      </c>
      <c r="C2285" s="45" t="s">
        <v>778</v>
      </c>
      <c r="D2285" s="45" t="s">
        <v>42</v>
      </c>
      <c r="E2285" s="118">
        <v>1.4E-2</v>
      </c>
      <c r="F2285" s="75">
        <v>7.88</v>
      </c>
      <c r="G2285" s="119">
        <v>0.11</v>
      </c>
    </row>
    <row r="2286" spans="1:7" ht="38.25">
      <c r="A2286" s="120">
        <v>42244</v>
      </c>
      <c r="B2286" s="44" t="s">
        <v>1230</v>
      </c>
      <c r="C2286" s="45" t="s">
        <v>778</v>
      </c>
      <c r="D2286" s="45" t="s">
        <v>42</v>
      </c>
      <c r="E2286" s="118">
        <v>1</v>
      </c>
      <c r="F2286" s="75">
        <v>110.55</v>
      </c>
      <c r="G2286" s="119">
        <v>110.55</v>
      </c>
    </row>
    <row r="2287" spans="1:7" ht="76.5">
      <c r="A2287" s="120" t="s">
        <v>1231</v>
      </c>
      <c r="B2287" s="44" t="s">
        <v>1232</v>
      </c>
      <c r="C2287" s="45" t="s">
        <v>41</v>
      </c>
      <c r="D2287" s="45" t="s">
        <v>753</v>
      </c>
      <c r="E2287" s="118">
        <v>0.20160710000000001</v>
      </c>
      <c r="F2287" s="75">
        <v>270.08999999999997</v>
      </c>
      <c r="G2287" s="119">
        <v>54.45</v>
      </c>
    </row>
    <row r="2288" spans="1:7" ht="76.5">
      <c r="A2288" s="120" t="s">
        <v>1233</v>
      </c>
      <c r="B2288" s="44" t="s">
        <v>1234</v>
      </c>
      <c r="C2288" s="45" t="s">
        <v>41</v>
      </c>
      <c r="D2288" s="45" t="s">
        <v>750</v>
      </c>
      <c r="E2288" s="118">
        <v>5.1701400000000002E-2</v>
      </c>
      <c r="F2288" s="75">
        <v>64.17</v>
      </c>
      <c r="G2288" s="119">
        <v>3.32</v>
      </c>
    </row>
    <row r="2289" spans="1:7" ht="25.5">
      <c r="A2289" s="120" t="s">
        <v>744</v>
      </c>
      <c r="B2289" s="44" t="s">
        <v>745</v>
      </c>
      <c r="C2289" s="45" t="s">
        <v>41</v>
      </c>
      <c r="D2289" s="45" t="s">
        <v>43</v>
      </c>
      <c r="E2289" s="118">
        <v>0.2064</v>
      </c>
      <c r="F2289" s="75">
        <v>19.96</v>
      </c>
      <c r="G2289" s="119">
        <v>4.12</v>
      </c>
    </row>
    <row r="2290" spans="1:7" ht="25.5">
      <c r="A2290" s="120" t="s">
        <v>746</v>
      </c>
      <c r="B2290" s="44" t="s">
        <v>747</v>
      </c>
      <c r="C2290" s="45" t="s">
        <v>41</v>
      </c>
      <c r="D2290" s="45" t="s">
        <v>43</v>
      </c>
      <c r="E2290" s="118">
        <v>0.2064</v>
      </c>
      <c r="F2290" s="75">
        <v>25.25</v>
      </c>
      <c r="G2290" s="119">
        <v>5.21</v>
      </c>
    </row>
    <row r="2291" spans="1:7">
      <c r="A2291" s="200" t="s">
        <v>723</v>
      </c>
      <c r="B2291" s="201"/>
      <c r="C2291" s="201"/>
      <c r="D2291" s="201"/>
      <c r="E2291" s="201"/>
      <c r="F2291" s="201"/>
      <c r="G2291" s="121">
        <v>9.42</v>
      </c>
    </row>
    <row r="2292" spans="1:7">
      <c r="A2292" s="200" t="s">
        <v>724</v>
      </c>
      <c r="B2292" s="201"/>
      <c r="C2292" s="201"/>
      <c r="D2292" s="201"/>
      <c r="E2292" s="201"/>
      <c r="F2292" s="201"/>
      <c r="G2292" s="121">
        <v>168.34</v>
      </c>
    </row>
    <row r="2293" spans="1:7">
      <c r="A2293" s="200" t="s">
        <v>725</v>
      </c>
      <c r="B2293" s="201"/>
      <c r="C2293" s="201"/>
      <c r="D2293" s="201"/>
      <c r="E2293" s="201"/>
      <c r="F2293" s="201"/>
      <c r="G2293" s="122">
        <v>177.76</v>
      </c>
    </row>
    <row r="2294" spans="1:7">
      <c r="A2294" s="200" t="s">
        <v>726</v>
      </c>
      <c r="B2294" s="201"/>
      <c r="C2294" s="201"/>
      <c r="D2294" s="201"/>
      <c r="E2294" s="201"/>
      <c r="F2294" s="201"/>
      <c r="G2294" s="121">
        <v>10.88</v>
      </c>
    </row>
    <row r="2295" spans="1:7">
      <c r="A2295" s="200" t="s">
        <v>727</v>
      </c>
      <c r="B2295" s="201"/>
      <c r="C2295" s="201"/>
      <c r="D2295" s="201"/>
      <c r="E2295" s="201"/>
      <c r="F2295" s="201"/>
      <c r="G2295" s="121">
        <v>39.610000000000007</v>
      </c>
    </row>
    <row r="2296" spans="1:7">
      <c r="A2296" s="200" t="s">
        <v>728</v>
      </c>
      <c r="B2296" s="201"/>
      <c r="C2296" s="201"/>
      <c r="D2296" s="201"/>
      <c r="E2296" s="201"/>
      <c r="F2296" s="201"/>
      <c r="G2296" s="121">
        <v>0</v>
      </c>
    </row>
    <row r="2297" spans="1:7">
      <c r="A2297" s="200" t="s">
        <v>729</v>
      </c>
      <c r="B2297" s="201"/>
      <c r="C2297" s="201"/>
      <c r="D2297" s="201"/>
      <c r="E2297" s="201"/>
      <c r="F2297" s="201"/>
      <c r="G2297" s="121">
        <v>50.490000000000009</v>
      </c>
    </row>
    <row r="2298" spans="1:7">
      <c r="A2298" s="200" t="s">
        <v>730</v>
      </c>
      <c r="B2298" s="201"/>
      <c r="C2298" s="201"/>
      <c r="D2298" s="201"/>
      <c r="E2298" s="201"/>
      <c r="F2298" s="201"/>
      <c r="G2298" s="122">
        <f>ROUND(G2293+G2297,2)</f>
        <v>228.25</v>
      </c>
    </row>
    <row r="2299" spans="1:7">
      <c r="A2299" s="200" t="s">
        <v>731</v>
      </c>
      <c r="B2299" s="201"/>
      <c r="C2299" s="201"/>
      <c r="D2299" s="201"/>
      <c r="E2299" s="201"/>
      <c r="F2299" s="201"/>
      <c r="G2299" s="121">
        <v>9</v>
      </c>
    </row>
    <row r="2300" spans="1:7">
      <c r="A2300" s="200" t="s">
        <v>732</v>
      </c>
      <c r="B2300" s="201"/>
      <c r="C2300" s="201"/>
      <c r="D2300" s="201"/>
      <c r="E2300" s="201"/>
      <c r="F2300" s="201"/>
      <c r="G2300" s="122">
        <f>ROUND(G2298*G2299,2)</f>
        <v>2054.25</v>
      </c>
    </row>
    <row r="2301" spans="1:7">
      <c r="A2301" s="202"/>
      <c r="B2301" s="203"/>
      <c r="C2301" s="203"/>
      <c r="D2301" s="203"/>
      <c r="E2301" s="203"/>
      <c r="F2301" s="203"/>
      <c r="G2301" s="204"/>
    </row>
    <row r="2302" spans="1:7" ht="38.25">
      <c r="A2302" s="43" t="s">
        <v>408</v>
      </c>
      <c r="B2302" s="88" t="s">
        <v>409</v>
      </c>
      <c r="C2302" s="117" t="s">
        <v>41</v>
      </c>
      <c r="D2302" s="117" t="s">
        <v>42</v>
      </c>
      <c r="E2302" s="118"/>
      <c r="F2302" s="75"/>
      <c r="G2302" s="119"/>
    </row>
    <row r="2303" spans="1:7" ht="25.5">
      <c r="A2303" s="120">
        <v>21127</v>
      </c>
      <c r="B2303" s="44" t="s">
        <v>1229</v>
      </c>
      <c r="C2303" s="45" t="s">
        <v>778</v>
      </c>
      <c r="D2303" s="45" t="s">
        <v>42</v>
      </c>
      <c r="E2303" s="118">
        <v>1.4E-2</v>
      </c>
      <c r="F2303" s="75">
        <v>7.88</v>
      </c>
      <c r="G2303" s="119">
        <v>0.11</v>
      </c>
    </row>
    <row r="2304" spans="1:7" ht="38.25">
      <c r="A2304" s="120">
        <v>42247</v>
      </c>
      <c r="B2304" s="44" t="s">
        <v>1235</v>
      </c>
      <c r="C2304" s="45" t="s">
        <v>778</v>
      </c>
      <c r="D2304" s="45" t="s">
        <v>42</v>
      </c>
      <c r="E2304" s="118">
        <v>1</v>
      </c>
      <c r="F2304" s="75">
        <v>367.86</v>
      </c>
      <c r="G2304" s="119">
        <v>367.86</v>
      </c>
    </row>
    <row r="2305" spans="1:7" ht="76.5">
      <c r="A2305" s="120" t="s">
        <v>1231</v>
      </c>
      <c r="B2305" s="44" t="s">
        <v>1232</v>
      </c>
      <c r="C2305" s="45" t="s">
        <v>41</v>
      </c>
      <c r="D2305" s="45" t="s">
        <v>753</v>
      </c>
      <c r="E2305" s="118">
        <v>0.20160710000000001</v>
      </c>
      <c r="F2305" s="75">
        <v>270.08999999999997</v>
      </c>
      <c r="G2305" s="119">
        <v>54.45</v>
      </c>
    </row>
    <row r="2306" spans="1:7" ht="76.5">
      <c r="A2306" s="120" t="s">
        <v>1233</v>
      </c>
      <c r="B2306" s="44" t="s">
        <v>1234</v>
      </c>
      <c r="C2306" s="45" t="s">
        <v>41</v>
      </c>
      <c r="D2306" s="45" t="s">
        <v>750</v>
      </c>
      <c r="E2306" s="118">
        <v>5.1701400000000002E-2</v>
      </c>
      <c r="F2306" s="75">
        <v>64.17</v>
      </c>
      <c r="G2306" s="119">
        <v>3.32</v>
      </c>
    </row>
    <row r="2307" spans="1:7" ht="25.5">
      <c r="A2307" s="120" t="s">
        <v>744</v>
      </c>
      <c r="B2307" s="44" t="s">
        <v>745</v>
      </c>
      <c r="C2307" s="45" t="s">
        <v>41</v>
      </c>
      <c r="D2307" s="45" t="s">
        <v>43</v>
      </c>
      <c r="E2307" s="118">
        <v>0.2064</v>
      </c>
      <c r="F2307" s="75">
        <v>19.96</v>
      </c>
      <c r="G2307" s="119">
        <v>4.12</v>
      </c>
    </row>
    <row r="2308" spans="1:7" ht="25.5">
      <c r="A2308" s="120" t="s">
        <v>746</v>
      </c>
      <c r="B2308" s="44" t="s">
        <v>747</v>
      </c>
      <c r="C2308" s="45" t="s">
        <v>41</v>
      </c>
      <c r="D2308" s="45" t="s">
        <v>43</v>
      </c>
      <c r="E2308" s="118">
        <v>0.2064</v>
      </c>
      <c r="F2308" s="75">
        <v>25.25</v>
      </c>
      <c r="G2308" s="119">
        <v>5.21</v>
      </c>
    </row>
    <row r="2309" spans="1:7">
      <c r="A2309" s="200" t="s">
        <v>723</v>
      </c>
      <c r="B2309" s="201"/>
      <c r="C2309" s="201"/>
      <c r="D2309" s="201"/>
      <c r="E2309" s="201"/>
      <c r="F2309" s="201"/>
      <c r="G2309" s="121">
        <v>9.42</v>
      </c>
    </row>
    <row r="2310" spans="1:7">
      <c r="A2310" s="200" t="s">
        <v>724</v>
      </c>
      <c r="B2310" s="201"/>
      <c r="C2310" s="201"/>
      <c r="D2310" s="201"/>
      <c r="E2310" s="201"/>
      <c r="F2310" s="201"/>
      <c r="G2310" s="121">
        <v>425.65</v>
      </c>
    </row>
    <row r="2311" spans="1:7">
      <c r="A2311" s="200" t="s">
        <v>725</v>
      </c>
      <c r="B2311" s="201"/>
      <c r="C2311" s="201"/>
      <c r="D2311" s="201"/>
      <c r="E2311" s="201"/>
      <c r="F2311" s="201"/>
      <c r="G2311" s="122">
        <v>435.07</v>
      </c>
    </row>
    <row r="2312" spans="1:7">
      <c r="A2312" s="200" t="s">
        <v>726</v>
      </c>
      <c r="B2312" s="201"/>
      <c r="C2312" s="201"/>
      <c r="D2312" s="201"/>
      <c r="E2312" s="201"/>
      <c r="F2312" s="201"/>
      <c r="G2312" s="121">
        <v>10.88</v>
      </c>
    </row>
    <row r="2313" spans="1:7">
      <c r="A2313" s="200" t="s">
        <v>727</v>
      </c>
      <c r="B2313" s="201"/>
      <c r="C2313" s="201"/>
      <c r="D2313" s="201"/>
      <c r="E2313" s="201"/>
      <c r="F2313" s="201"/>
      <c r="G2313" s="121">
        <v>93.650000000000034</v>
      </c>
    </row>
    <row r="2314" spans="1:7">
      <c r="A2314" s="200" t="s">
        <v>728</v>
      </c>
      <c r="B2314" s="201"/>
      <c r="C2314" s="201"/>
      <c r="D2314" s="201"/>
      <c r="E2314" s="201"/>
      <c r="F2314" s="201"/>
      <c r="G2314" s="121">
        <v>0</v>
      </c>
    </row>
    <row r="2315" spans="1:7">
      <c r="A2315" s="200" t="s">
        <v>729</v>
      </c>
      <c r="B2315" s="201"/>
      <c r="C2315" s="201"/>
      <c r="D2315" s="201"/>
      <c r="E2315" s="201"/>
      <c r="F2315" s="201"/>
      <c r="G2315" s="121">
        <v>104.53000000000003</v>
      </c>
    </row>
    <row r="2316" spans="1:7">
      <c r="A2316" s="200" t="s">
        <v>730</v>
      </c>
      <c r="B2316" s="201"/>
      <c r="C2316" s="201"/>
      <c r="D2316" s="201"/>
      <c r="E2316" s="201"/>
      <c r="F2316" s="201"/>
      <c r="G2316" s="122">
        <f>ROUND(G2311+G2315,2)</f>
        <v>539.6</v>
      </c>
    </row>
    <row r="2317" spans="1:7">
      <c r="A2317" s="200" t="s">
        <v>731</v>
      </c>
      <c r="B2317" s="201"/>
      <c r="C2317" s="201"/>
      <c r="D2317" s="201"/>
      <c r="E2317" s="201"/>
      <c r="F2317" s="201"/>
      <c r="G2317" s="121">
        <v>10</v>
      </c>
    </row>
    <row r="2318" spans="1:7">
      <c r="A2318" s="200" t="s">
        <v>732</v>
      </c>
      <c r="B2318" s="201"/>
      <c r="C2318" s="201"/>
      <c r="D2318" s="201"/>
      <c r="E2318" s="201"/>
      <c r="F2318" s="201"/>
      <c r="G2318" s="122">
        <f>ROUND(G2316*G2317,2)</f>
        <v>5396</v>
      </c>
    </row>
    <row r="2319" spans="1:7">
      <c r="A2319" s="202"/>
      <c r="B2319" s="203"/>
      <c r="C2319" s="203"/>
      <c r="D2319" s="203"/>
      <c r="E2319" s="203"/>
      <c r="F2319" s="203"/>
      <c r="G2319" s="204"/>
    </row>
    <row r="2320" spans="1:7" ht="25.5">
      <c r="A2320" s="43" t="s">
        <v>410</v>
      </c>
      <c r="B2320" s="88" t="s">
        <v>411</v>
      </c>
      <c r="C2320" s="117" t="s">
        <v>41</v>
      </c>
      <c r="D2320" s="117" t="s">
        <v>42</v>
      </c>
      <c r="E2320" s="118"/>
      <c r="F2320" s="75"/>
      <c r="G2320" s="119"/>
    </row>
    <row r="2321" spans="1:7" ht="25.5">
      <c r="A2321" s="120" t="s">
        <v>1236</v>
      </c>
      <c r="B2321" s="44" t="s">
        <v>411</v>
      </c>
      <c r="C2321" s="45" t="s">
        <v>778</v>
      </c>
      <c r="D2321" s="45" t="s">
        <v>42</v>
      </c>
      <c r="E2321" s="118">
        <v>1</v>
      </c>
      <c r="F2321" s="75">
        <v>32.229999999999997</v>
      </c>
      <c r="G2321" s="119">
        <v>32.229999999999997</v>
      </c>
    </row>
    <row r="2322" spans="1:7">
      <c r="A2322" s="200" t="s">
        <v>723</v>
      </c>
      <c r="B2322" s="201"/>
      <c r="C2322" s="201"/>
      <c r="D2322" s="201"/>
      <c r="E2322" s="201"/>
      <c r="F2322" s="201"/>
      <c r="G2322" s="121">
        <v>0</v>
      </c>
    </row>
    <row r="2323" spans="1:7">
      <c r="A2323" s="200" t="s">
        <v>724</v>
      </c>
      <c r="B2323" s="201"/>
      <c r="C2323" s="201"/>
      <c r="D2323" s="201"/>
      <c r="E2323" s="201"/>
      <c r="F2323" s="201"/>
      <c r="G2323" s="121">
        <v>32.229999999999997</v>
      </c>
    </row>
    <row r="2324" spans="1:7">
      <c r="A2324" s="200" t="s">
        <v>725</v>
      </c>
      <c r="B2324" s="201"/>
      <c r="C2324" s="201"/>
      <c r="D2324" s="201"/>
      <c r="E2324" s="201"/>
      <c r="F2324" s="201"/>
      <c r="G2324" s="122">
        <v>32.229999999999997</v>
      </c>
    </row>
    <row r="2325" spans="1:7">
      <c r="A2325" s="200" t="s">
        <v>726</v>
      </c>
      <c r="B2325" s="201"/>
      <c r="C2325" s="201"/>
      <c r="D2325" s="201"/>
      <c r="E2325" s="201"/>
      <c r="F2325" s="201"/>
      <c r="G2325" s="121">
        <v>0</v>
      </c>
    </row>
    <row r="2326" spans="1:7">
      <c r="A2326" s="200" t="s">
        <v>727</v>
      </c>
      <c r="B2326" s="201"/>
      <c r="C2326" s="201"/>
      <c r="D2326" s="201"/>
      <c r="E2326" s="201"/>
      <c r="F2326" s="201"/>
      <c r="G2326" s="121">
        <v>6.7700000000000031</v>
      </c>
    </row>
    <row r="2327" spans="1:7">
      <c r="A2327" s="200" t="s">
        <v>728</v>
      </c>
      <c r="B2327" s="201"/>
      <c r="C2327" s="201"/>
      <c r="D2327" s="201"/>
      <c r="E2327" s="201"/>
      <c r="F2327" s="201"/>
      <c r="G2327" s="121">
        <v>0</v>
      </c>
    </row>
    <row r="2328" spans="1:7">
      <c r="A2328" s="200" t="s">
        <v>729</v>
      </c>
      <c r="B2328" s="201"/>
      <c r="C2328" s="201"/>
      <c r="D2328" s="201"/>
      <c r="E2328" s="201"/>
      <c r="F2328" s="201"/>
      <c r="G2328" s="121">
        <v>6.7700000000000031</v>
      </c>
    </row>
    <row r="2329" spans="1:7">
      <c r="A2329" s="200" t="s">
        <v>730</v>
      </c>
      <c r="B2329" s="201"/>
      <c r="C2329" s="201"/>
      <c r="D2329" s="201"/>
      <c r="E2329" s="201"/>
      <c r="F2329" s="201"/>
      <c r="G2329" s="122">
        <f>ROUND(G2324+G2328,2)</f>
        <v>39</v>
      </c>
    </row>
    <row r="2330" spans="1:7">
      <c r="A2330" s="200" t="s">
        <v>731</v>
      </c>
      <c r="B2330" s="201"/>
      <c r="C2330" s="201"/>
      <c r="D2330" s="201"/>
      <c r="E2330" s="201"/>
      <c r="F2330" s="201"/>
      <c r="G2330" s="121">
        <v>109</v>
      </c>
    </row>
    <row r="2331" spans="1:7">
      <c r="A2331" s="200" t="s">
        <v>732</v>
      </c>
      <c r="B2331" s="201"/>
      <c r="C2331" s="201"/>
      <c r="D2331" s="201"/>
      <c r="E2331" s="201"/>
      <c r="F2331" s="201"/>
      <c r="G2331" s="122">
        <f>ROUND(G2329*G2330,2)</f>
        <v>4251</v>
      </c>
    </row>
    <row r="2332" spans="1:7">
      <c r="A2332" s="202"/>
      <c r="B2332" s="203"/>
      <c r="C2332" s="203"/>
      <c r="D2332" s="203"/>
      <c r="E2332" s="203"/>
      <c r="F2332" s="203"/>
      <c r="G2332" s="204"/>
    </row>
    <row r="2333" spans="1:7" ht="25.5">
      <c r="A2333" s="43" t="s">
        <v>412</v>
      </c>
      <c r="B2333" s="88" t="s">
        <v>413</v>
      </c>
      <c r="C2333" s="117" t="s">
        <v>41</v>
      </c>
      <c r="D2333" s="117" t="s">
        <v>42</v>
      </c>
      <c r="E2333" s="118"/>
      <c r="F2333" s="75"/>
      <c r="G2333" s="119"/>
    </row>
    <row r="2334" spans="1:7" ht="25.5">
      <c r="A2334" s="120" t="s">
        <v>744</v>
      </c>
      <c r="B2334" s="44" t="s">
        <v>745</v>
      </c>
      <c r="C2334" s="45" t="s">
        <v>41</v>
      </c>
      <c r="D2334" s="45" t="s">
        <v>43</v>
      </c>
      <c r="E2334" s="118">
        <v>0.2</v>
      </c>
      <c r="F2334" s="75">
        <v>19.96</v>
      </c>
      <c r="G2334" s="119">
        <v>3.99</v>
      </c>
    </row>
    <row r="2335" spans="1:7" ht="51">
      <c r="A2335" s="120" t="s">
        <v>1237</v>
      </c>
      <c r="B2335" s="44" t="s">
        <v>1238</v>
      </c>
      <c r="C2335" s="45" t="s">
        <v>778</v>
      </c>
      <c r="D2335" s="45" t="s">
        <v>42</v>
      </c>
      <c r="E2335" s="118">
        <v>1</v>
      </c>
      <c r="F2335" s="75">
        <v>55.59</v>
      </c>
      <c r="G2335" s="119">
        <v>55.59</v>
      </c>
    </row>
    <row r="2336" spans="1:7">
      <c r="A2336" s="200" t="s">
        <v>723</v>
      </c>
      <c r="B2336" s="201"/>
      <c r="C2336" s="201"/>
      <c r="D2336" s="201"/>
      <c r="E2336" s="201"/>
      <c r="F2336" s="201"/>
      <c r="G2336" s="121">
        <v>2.2000000000000002</v>
      </c>
    </row>
    <row r="2337" spans="1:7">
      <c r="A2337" s="200" t="s">
        <v>724</v>
      </c>
      <c r="B2337" s="201"/>
      <c r="C2337" s="201"/>
      <c r="D2337" s="201"/>
      <c r="E2337" s="201"/>
      <c r="F2337" s="201"/>
      <c r="G2337" s="121">
        <v>57.379999999999995</v>
      </c>
    </row>
    <row r="2338" spans="1:7">
      <c r="A2338" s="200" t="s">
        <v>725</v>
      </c>
      <c r="B2338" s="201"/>
      <c r="C2338" s="201"/>
      <c r="D2338" s="201"/>
      <c r="E2338" s="201"/>
      <c r="F2338" s="201"/>
      <c r="G2338" s="122">
        <v>59.58</v>
      </c>
    </row>
    <row r="2339" spans="1:7">
      <c r="A2339" s="200" t="s">
        <v>726</v>
      </c>
      <c r="B2339" s="201"/>
      <c r="C2339" s="201"/>
      <c r="D2339" s="201"/>
      <c r="E2339" s="201"/>
      <c r="F2339" s="201"/>
      <c r="G2339" s="121">
        <v>2.54</v>
      </c>
    </row>
    <row r="2340" spans="1:7">
      <c r="A2340" s="200" t="s">
        <v>727</v>
      </c>
      <c r="B2340" s="201"/>
      <c r="C2340" s="201"/>
      <c r="D2340" s="201"/>
      <c r="E2340" s="201"/>
      <c r="F2340" s="201"/>
      <c r="G2340" s="121">
        <v>13.04</v>
      </c>
    </row>
    <row r="2341" spans="1:7">
      <c r="A2341" s="200" t="s">
        <v>728</v>
      </c>
      <c r="B2341" s="201"/>
      <c r="C2341" s="201"/>
      <c r="D2341" s="201"/>
      <c r="E2341" s="201"/>
      <c r="F2341" s="201"/>
      <c r="G2341" s="121">
        <v>0</v>
      </c>
    </row>
    <row r="2342" spans="1:7">
      <c r="A2342" s="200" t="s">
        <v>729</v>
      </c>
      <c r="B2342" s="201"/>
      <c r="C2342" s="201"/>
      <c r="D2342" s="201"/>
      <c r="E2342" s="201"/>
      <c r="F2342" s="201"/>
      <c r="G2342" s="121">
        <v>15.579999999999998</v>
      </c>
    </row>
    <row r="2343" spans="1:7">
      <c r="A2343" s="200" t="s">
        <v>730</v>
      </c>
      <c r="B2343" s="201"/>
      <c r="C2343" s="201"/>
      <c r="D2343" s="201"/>
      <c r="E2343" s="201"/>
      <c r="F2343" s="201"/>
      <c r="G2343" s="122">
        <f>ROUND(G2338+G2342,2)</f>
        <v>75.16</v>
      </c>
    </row>
    <row r="2344" spans="1:7">
      <c r="A2344" s="200" t="s">
        <v>731</v>
      </c>
      <c r="B2344" s="201"/>
      <c r="C2344" s="201"/>
      <c r="D2344" s="201"/>
      <c r="E2344" s="201"/>
      <c r="F2344" s="201"/>
      <c r="G2344" s="121">
        <v>2</v>
      </c>
    </row>
    <row r="2345" spans="1:7">
      <c r="A2345" s="200" t="s">
        <v>732</v>
      </c>
      <c r="B2345" s="201"/>
      <c r="C2345" s="201"/>
      <c r="D2345" s="201"/>
      <c r="E2345" s="201"/>
      <c r="F2345" s="201"/>
      <c r="G2345" s="122">
        <f>ROUND(G2343*G2344,2)</f>
        <v>150.32</v>
      </c>
    </row>
    <row r="2346" spans="1:7">
      <c r="A2346" s="202"/>
      <c r="B2346" s="203"/>
      <c r="C2346" s="203"/>
      <c r="D2346" s="203"/>
      <c r="E2346" s="203"/>
      <c r="F2346" s="203"/>
      <c r="G2346" s="204"/>
    </row>
    <row r="2347" spans="1:7" ht="51">
      <c r="A2347" s="43" t="s">
        <v>414</v>
      </c>
      <c r="B2347" s="88" t="s">
        <v>415</v>
      </c>
      <c r="C2347" s="117" t="s">
        <v>41</v>
      </c>
      <c r="D2347" s="117" t="s">
        <v>42</v>
      </c>
      <c r="E2347" s="118"/>
      <c r="F2347" s="75"/>
      <c r="G2347" s="119"/>
    </row>
    <row r="2348" spans="1:7" ht="25.5">
      <c r="A2348" s="120" t="s">
        <v>744</v>
      </c>
      <c r="B2348" s="44" t="s">
        <v>745</v>
      </c>
      <c r="C2348" s="45" t="s">
        <v>41</v>
      </c>
      <c r="D2348" s="45" t="s">
        <v>43</v>
      </c>
      <c r="E2348" s="118">
        <v>0.4</v>
      </c>
      <c r="F2348" s="75">
        <v>19.96</v>
      </c>
      <c r="G2348" s="119">
        <v>7.98</v>
      </c>
    </row>
    <row r="2349" spans="1:7" ht="25.5">
      <c r="A2349" s="120" t="s">
        <v>746</v>
      </c>
      <c r="B2349" s="44" t="s">
        <v>747</v>
      </c>
      <c r="C2349" s="45" t="s">
        <v>41</v>
      </c>
      <c r="D2349" s="45" t="s">
        <v>43</v>
      </c>
      <c r="E2349" s="118">
        <v>0.4</v>
      </c>
      <c r="F2349" s="75">
        <v>25.25</v>
      </c>
      <c r="G2349" s="119">
        <v>10.1</v>
      </c>
    </row>
    <row r="2350" spans="1:7" ht="25.5">
      <c r="A2350" s="120" t="s">
        <v>1239</v>
      </c>
      <c r="B2350" s="44" t="s">
        <v>1240</v>
      </c>
      <c r="C2350" s="45" t="s">
        <v>778</v>
      </c>
      <c r="D2350" s="45" t="s">
        <v>42</v>
      </c>
      <c r="E2350" s="118">
        <v>0.01</v>
      </c>
      <c r="F2350" s="75">
        <v>31.81</v>
      </c>
      <c r="G2350" s="119">
        <v>0.32</v>
      </c>
    </row>
    <row r="2351" spans="1:7" ht="63.75">
      <c r="A2351" s="120" t="s">
        <v>1241</v>
      </c>
      <c r="B2351" s="44" t="s">
        <v>1242</v>
      </c>
      <c r="C2351" s="45" t="s">
        <v>778</v>
      </c>
      <c r="D2351" s="45" t="s">
        <v>42</v>
      </c>
      <c r="E2351" s="118">
        <v>1</v>
      </c>
      <c r="F2351" s="75">
        <v>158.63</v>
      </c>
      <c r="G2351" s="119">
        <v>158.63</v>
      </c>
    </row>
    <row r="2352" spans="1:7">
      <c r="A2352" s="200" t="s">
        <v>723</v>
      </c>
      <c r="B2352" s="201"/>
      <c r="C2352" s="201"/>
      <c r="D2352" s="201"/>
      <c r="E2352" s="201"/>
      <c r="F2352" s="201"/>
      <c r="G2352" s="121">
        <v>10.9</v>
      </c>
    </row>
    <row r="2353" spans="1:7">
      <c r="A2353" s="200" t="s">
        <v>724</v>
      </c>
      <c r="B2353" s="201"/>
      <c r="C2353" s="201"/>
      <c r="D2353" s="201"/>
      <c r="E2353" s="201"/>
      <c r="F2353" s="201"/>
      <c r="G2353" s="121">
        <v>166.13</v>
      </c>
    </row>
    <row r="2354" spans="1:7">
      <c r="A2354" s="200" t="s">
        <v>725</v>
      </c>
      <c r="B2354" s="201"/>
      <c r="C2354" s="201"/>
      <c r="D2354" s="201"/>
      <c r="E2354" s="201"/>
      <c r="F2354" s="201"/>
      <c r="G2354" s="122">
        <v>177.03</v>
      </c>
    </row>
    <row r="2355" spans="1:7">
      <c r="A2355" s="200" t="s">
        <v>726</v>
      </c>
      <c r="B2355" s="201"/>
      <c r="C2355" s="201"/>
      <c r="D2355" s="201"/>
      <c r="E2355" s="201"/>
      <c r="F2355" s="201"/>
      <c r="G2355" s="121">
        <v>12.59</v>
      </c>
    </row>
    <row r="2356" spans="1:7">
      <c r="A2356" s="200" t="s">
        <v>727</v>
      </c>
      <c r="B2356" s="201"/>
      <c r="C2356" s="201"/>
      <c r="D2356" s="201"/>
      <c r="E2356" s="201"/>
      <c r="F2356" s="201"/>
      <c r="G2356" s="121">
        <v>39.82</v>
      </c>
    </row>
    <row r="2357" spans="1:7">
      <c r="A2357" s="200" t="s">
        <v>728</v>
      </c>
      <c r="B2357" s="201"/>
      <c r="C2357" s="201"/>
      <c r="D2357" s="201"/>
      <c r="E2357" s="201"/>
      <c r="F2357" s="201"/>
      <c r="G2357" s="121">
        <v>0</v>
      </c>
    </row>
    <row r="2358" spans="1:7">
      <c r="A2358" s="200" t="s">
        <v>729</v>
      </c>
      <c r="B2358" s="201"/>
      <c r="C2358" s="201"/>
      <c r="D2358" s="201"/>
      <c r="E2358" s="201"/>
      <c r="F2358" s="201"/>
      <c r="G2358" s="121">
        <v>52.41</v>
      </c>
    </row>
    <row r="2359" spans="1:7">
      <c r="A2359" s="200" t="s">
        <v>730</v>
      </c>
      <c r="B2359" s="201"/>
      <c r="C2359" s="201"/>
      <c r="D2359" s="201"/>
      <c r="E2359" s="201"/>
      <c r="F2359" s="201"/>
      <c r="G2359" s="122">
        <f>ROUND(G2354+G2358,2)</f>
        <v>229.44</v>
      </c>
    </row>
    <row r="2360" spans="1:7">
      <c r="A2360" s="200" t="s">
        <v>731</v>
      </c>
      <c r="B2360" s="201"/>
      <c r="C2360" s="201"/>
      <c r="D2360" s="201"/>
      <c r="E2360" s="201"/>
      <c r="F2360" s="201"/>
      <c r="G2360" s="121">
        <v>109</v>
      </c>
    </row>
    <row r="2361" spans="1:7">
      <c r="A2361" s="200" t="s">
        <v>732</v>
      </c>
      <c r="B2361" s="201"/>
      <c r="C2361" s="201"/>
      <c r="D2361" s="201"/>
      <c r="E2361" s="201"/>
      <c r="F2361" s="201"/>
      <c r="G2361" s="122">
        <f>ROUND(G2359*G2360,2)</f>
        <v>25008.959999999999</v>
      </c>
    </row>
    <row r="2362" spans="1:7">
      <c r="A2362" s="202"/>
      <c r="B2362" s="203"/>
      <c r="C2362" s="203"/>
      <c r="D2362" s="203"/>
      <c r="E2362" s="203"/>
      <c r="F2362" s="203"/>
      <c r="G2362" s="204"/>
    </row>
    <row r="2363" spans="1:7" ht="51">
      <c r="A2363" s="43" t="s">
        <v>416</v>
      </c>
      <c r="B2363" s="88" t="s">
        <v>417</v>
      </c>
      <c r="C2363" s="117" t="s">
        <v>41</v>
      </c>
      <c r="D2363" s="117" t="s">
        <v>42</v>
      </c>
      <c r="E2363" s="118"/>
      <c r="F2363" s="75"/>
      <c r="G2363" s="119"/>
    </row>
    <row r="2364" spans="1:7" ht="25.5">
      <c r="A2364" s="120" t="s">
        <v>744</v>
      </c>
      <c r="B2364" s="44" t="s">
        <v>745</v>
      </c>
      <c r="C2364" s="45" t="s">
        <v>41</v>
      </c>
      <c r="D2364" s="45" t="s">
        <v>43</v>
      </c>
      <c r="E2364" s="118">
        <v>0.4</v>
      </c>
      <c r="F2364" s="75">
        <v>19.96</v>
      </c>
      <c r="G2364" s="119">
        <v>7.98</v>
      </c>
    </row>
    <row r="2365" spans="1:7" ht="25.5">
      <c r="A2365" s="120" t="s">
        <v>746</v>
      </c>
      <c r="B2365" s="44" t="s">
        <v>747</v>
      </c>
      <c r="C2365" s="45" t="s">
        <v>41</v>
      </c>
      <c r="D2365" s="45" t="s">
        <v>43</v>
      </c>
      <c r="E2365" s="118">
        <v>0.4</v>
      </c>
      <c r="F2365" s="75">
        <v>25.25</v>
      </c>
      <c r="G2365" s="119">
        <v>10.1</v>
      </c>
    </row>
    <row r="2366" spans="1:7" ht="25.5">
      <c r="A2366" s="120" t="s">
        <v>1239</v>
      </c>
      <c r="B2366" s="44" t="s">
        <v>1240</v>
      </c>
      <c r="C2366" s="45" t="s">
        <v>778</v>
      </c>
      <c r="D2366" s="45" t="s">
        <v>42</v>
      </c>
      <c r="E2366" s="118">
        <v>0.01</v>
      </c>
      <c r="F2366" s="75">
        <v>31.81</v>
      </c>
      <c r="G2366" s="119">
        <v>0.32</v>
      </c>
    </row>
    <row r="2367" spans="1:7" ht="63.75">
      <c r="A2367" s="120" t="s">
        <v>1243</v>
      </c>
      <c r="B2367" s="44" t="s">
        <v>1244</v>
      </c>
      <c r="C2367" s="45" t="s">
        <v>778</v>
      </c>
      <c r="D2367" s="45" t="s">
        <v>42</v>
      </c>
      <c r="E2367" s="118">
        <v>1</v>
      </c>
      <c r="F2367" s="75">
        <v>133.33000000000001</v>
      </c>
      <c r="G2367" s="119">
        <v>133.33000000000001</v>
      </c>
    </row>
    <row r="2368" spans="1:7">
      <c r="A2368" s="200" t="s">
        <v>723</v>
      </c>
      <c r="B2368" s="201"/>
      <c r="C2368" s="201"/>
      <c r="D2368" s="201"/>
      <c r="E2368" s="201"/>
      <c r="F2368" s="201"/>
      <c r="G2368" s="121">
        <v>10.9</v>
      </c>
    </row>
    <row r="2369" spans="1:7">
      <c r="A2369" s="200" t="s">
        <v>724</v>
      </c>
      <c r="B2369" s="201"/>
      <c r="C2369" s="201"/>
      <c r="D2369" s="201"/>
      <c r="E2369" s="201"/>
      <c r="F2369" s="201"/>
      <c r="G2369" s="121">
        <v>140.82999999999998</v>
      </c>
    </row>
    <row r="2370" spans="1:7">
      <c r="A2370" s="200" t="s">
        <v>725</v>
      </c>
      <c r="B2370" s="201"/>
      <c r="C2370" s="201"/>
      <c r="D2370" s="201"/>
      <c r="E2370" s="201"/>
      <c r="F2370" s="201"/>
      <c r="G2370" s="122">
        <v>151.72999999999999</v>
      </c>
    </row>
    <row r="2371" spans="1:7">
      <c r="A2371" s="200" t="s">
        <v>726</v>
      </c>
      <c r="B2371" s="201"/>
      <c r="C2371" s="201"/>
      <c r="D2371" s="201"/>
      <c r="E2371" s="201"/>
      <c r="F2371" s="201"/>
      <c r="G2371" s="121">
        <v>12.59</v>
      </c>
    </row>
    <row r="2372" spans="1:7">
      <c r="A2372" s="200" t="s">
        <v>727</v>
      </c>
      <c r="B2372" s="201"/>
      <c r="C2372" s="201"/>
      <c r="D2372" s="201"/>
      <c r="E2372" s="201"/>
      <c r="F2372" s="201"/>
      <c r="G2372" s="121">
        <v>34.510000000000026</v>
      </c>
    </row>
    <row r="2373" spans="1:7">
      <c r="A2373" s="200" t="s">
        <v>728</v>
      </c>
      <c r="B2373" s="201"/>
      <c r="C2373" s="201"/>
      <c r="D2373" s="201"/>
      <c r="E2373" s="201"/>
      <c r="F2373" s="201"/>
      <c r="G2373" s="121">
        <v>0</v>
      </c>
    </row>
    <row r="2374" spans="1:7">
      <c r="A2374" s="200" t="s">
        <v>729</v>
      </c>
      <c r="B2374" s="201"/>
      <c r="C2374" s="201"/>
      <c r="D2374" s="201"/>
      <c r="E2374" s="201"/>
      <c r="F2374" s="201"/>
      <c r="G2374" s="121">
        <v>47.100000000000023</v>
      </c>
    </row>
    <row r="2375" spans="1:7">
      <c r="A2375" s="200" t="s">
        <v>730</v>
      </c>
      <c r="B2375" s="201"/>
      <c r="C2375" s="201"/>
      <c r="D2375" s="201"/>
      <c r="E2375" s="201"/>
      <c r="F2375" s="201"/>
      <c r="G2375" s="122">
        <f>ROUND(G2370+G2374,2)</f>
        <v>198.83</v>
      </c>
    </row>
    <row r="2376" spans="1:7">
      <c r="A2376" s="200" t="s">
        <v>731</v>
      </c>
      <c r="B2376" s="201"/>
      <c r="C2376" s="201"/>
      <c r="D2376" s="201"/>
      <c r="E2376" s="201"/>
      <c r="F2376" s="201"/>
      <c r="G2376" s="121">
        <v>85</v>
      </c>
    </row>
    <row r="2377" spans="1:7">
      <c r="A2377" s="200" t="s">
        <v>732</v>
      </c>
      <c r="B2377" s="201"/>
      <c r="C2377" s="201"/>
      <c r="D2377" s="201"/>
      <c r="E2377" s="201"/>
      <c r="F2377" s="201"/>
      <c r="G2377" s="122">
        <f>ROUND(G2375*G2376,2)</f>
        <v>16900.55</v>
      </c>
    </row>
    <row r="2378" spans="1:7">
      <c r="A2378" s="202"/>
      <c r="B2378" s="203"/>
      <c r="C2378" s="203"/>
      <c r="D2378" s="203"/>
      <c r="E2378" s="203"/>
      <c r="F2378" s="203"/>
      <c r="G2378" s="204"/>
    </row>
    <row r="2379" spans="1:7" ht="51">
      <c r="A2379" s="43" t="s">
        <v>418</v>
      </c>
      <c r="B2379" s="88" t="s">
        <v>67</v>
      </c>
      <c r="C2379" s="117" t="s">
        <v>41</v>
      </c>
      <c r="D2379" s="117" t="s">
        <v>42</v>
      </c>
      <c r="E2379" s="118"/>
      <c r="F2379" s="75"/>
      <c r="G2379" s="119"/>
    </row>
    <row r="2380" spans="1:7" ht="25.5">
      <c r="A2380" s="120" t="s">
        <v>744</v>
      </c>
      <c r="B2380" s="44" t="s">
        <v>745</v>
      </c>
      <c r="C2380" s="45" t="s">
        <v>41</v>
      </c>
      <c r="D2380" s="45" t="s">
        <v>43</v>
      </c>
      <c r="E2380" s="118">
        <v>0.2</v>
      </c>
      <c r="F2380" s="75">
        <v>19.96</v>
      </c>
      <c r="G2380" s="119">
        <v>3.99</v>
      </c>
    </row>
    <row r="2381" spans="1:7" ht="25.5">
      <c r="A2381" s="120" t="s">
        <v>746</v>
      </c>
      <c r="B2381" s="44" t="s">
        <v>747</v>
      </c>
      <c r="C2381" s="45" t="s">
        <v>41</v>
      </c>
      <c r="D2381" s="45" t="s">
        <v>43</v>
      </c>
      <c r="E2381" s="118">
        <v>0.4</v>
      </c>
      <c r="F2381" s="75">
        <v>25.25</v>
      </c>
      <c r="G2381" s="119">
        <v>10.1</v>
      </c>
    </row>
    <row r="2382" spans="1:7" ht="63.75">
      <c r="A2382" s="120" t="s">
        <v>1245</v>
      </c>
      <c r="B2382" s="44" t="s">
        <v>1246</v>
      </c>
      <c r="C2382" s="45" t="s">
        <v>778</v>
      </c>
      <c r="D2382" s="45" t="s">
        <v>42</v>
      </c>
      <c r="E2382" s="118">
        <v>1</v>
      </c>
      <c r="F2382" s="75">
        <v>212.11</v>
      </c>
      <c r="G2382" s="119">
        <v>212.11</v>
      </c>
    </row>
    <row r="2383" spans="1:7">
      <c r="A2383" s="200" t="s">
        <v>723</v>
      </c>
      <c r="B2383" s="201"/>
      <c r="C2383" s="201"/>
      <c r="D2383" s="201"/>
      <c r="E2383" s="201"/>
      <c r="F2383" s="201"/>
      <c r="G2383" s="121">
        <v>8.7100000000000009</v>
      </c>
    </row>
    <row r="2384" spans="1:7">
      <c r="A2384" s="200" t="s">
        <v>724</v>
      </c>
      <c r="B2384" s="201"/>
      <c r="C2384" s="201"/>
      <c r="D2384" s="201"/>
      <c r="E2384" s="201"/>
      <c r="F2384" s="201"/>
      <c r="G2384" s="121">
        <v>217.48999999999998</v>
      </c>
    </row>
    <row r="2385" spans="1:7">
      <c r="A2385" s="200" t="s">
        <v>725</v>
      </c>
      <c r="B2385" s="201"/>
      <c r="C2385" s="201"/>
      <c r="D2385" s="201"/>
      <c r="E2385" s="201"/>
      <c r="F2385" s="201"/>
      <c r="G2385" s="122">
        <v>226.2</v>
      </c>
    </row>
    <row r="2386" spans="1:7">
      <c r="A2386" s="200" t="s">
        <v>726</v>
      </c>
      <c r="B2386" s="201"/>
      <c r="C2386" s="201"/>
      <c r="D2386" s="201"/>
      <c r="E2386" s="201"/>
      <c r="F2386" s="201"/>
      <c r="G2386" s="121">
        <v>10.06</v>
      </c>
    </row>
    <row r="2387" spans="1:7">
      <c r="A2387" s="200" t="s">
        <v>727</v>
      </c>
      <c r="B2387" s="201"/>
      <c r="C2387" s="201"/>
      <c r="D2387" s="201"/>
      <c r="E2387" s="201"/>
      <c r="F2387" s="201"/>
      <c r="G2387" s="121">
        <v>49.610000000000014</v>
      </c>
    </row>
    <row r="2388" spans="1:7">
      <c r="A2388" s="200" t="s">
        <v>728</v>
      </c>
      <c r="B2388" s="201"/>
      <c r="C2388" s="201"/>
      <c r="D2388" s="201"/>
      <c r="E2388" s="201"/>
      <c r="F2388" s="201"/>
      <c r="G2388" s="121">
        <v>0</v>
      </c>
    </row>
    <row r="2389" spans="1:7">
      <c r="A2389" s="200" t="s">
        <v>729</v>
      </c>
      <c r="B2389" s="201"/>
      <c r="C2389" s="201"/>
      <c r="D2389" s="201"/>
      <c r="E2389" s="201"/>
      <c r="F2389" s="201"/>
      <c r="G2389" s="121">
        <v>59.670000000000016</v>
      </c>
    </row>
    <row r="2390" spans="1:7">
      <c r="A2390" s="200" t="s">
        <v>730</v>
      </c>
      <c r="B2390" s="201"/>
      <c r="C2390" s="201"/>
      <c r="D2390" s="201"/>
      <c r="E2390" s="201"/>
      <c r="F2390" s="201"/>
      <c r="G2390" s="122">
        <f>ROUND(G2385+G2389,2)</f>
        <v>285.87</v>
      </c>
    </row>
    <row r="2391" spans="1:7">
      <c r="A2391" s="200" t="s">
        <v>731</v>
      </c>
      <c r="B2391" s="201"/>
      <c r="C2391" s="201"/>
      <c r="D2391" s="201"/>
      <c r="E2391" s="201"/>
      <c r="F2391" s="201"/>
      <c r="G2391" s="121">
        <v>18</v>
      </c>
    </row>
    <row r="2392" spans="1:7">
      <c r="A2392" s="200" t="s">
        <v>732</v>
      </c>
      <c r="B2392" s="201"/>
      <c r="C2392" s="201"/>
      <c r="D2392" s="201"/>
      <c r="E2392" s="201"/>
      <c r="F2392" s="201"/>
      <c r="G2392" s="122">
        <f>ROUND(G2390*G2391,2)</f>
        <v>5145.66</v>
      </c>
    </row>
    <row r="2393" spans="1:7">
      <c r="A2393" s="202"/>
      <c r="B2393" s="203"/>
      <c r="C2393" s="203"/>
      <c r="D2393" s="203"/>
      <c r="E2393" s="203"/>
      <c r="F2393" s="203"/>
      <c r="G2393" s="204"/>
    </row>
    <row r="2394" spans="1:7">
      <c r="A2394" s="43" t="s">
        <v>118</v>
      </c>
      <c r="B2394" s="205" t="s">
        <v>72</v>
      </c>
      <c r="C2394" s="205"/>
      <c r="D2394" s="205"/>
      <c r="E2394" s="205"/>
      <c r="F2394" s="205"/>
      <c r="G2394" s="206"/>
    </row>
    <row r="2395" spans="1:7" ht="38.25">
      <c r="A2395" s="43" t="s">
        <v>419</v>
      </c>
      <c r="B2395" s="88" t="s">
        <v>420</v>
      </c>
      <c r="C2395" s="117" t="s">
        <v>41</v>
      </c>
      <c r="D2395" s="117" t="s">
        <v>42</v>
      </c>
      <c r="E2395" s="118"/>
      <c r="F2395" s="75"/>
      <c r="G2395" s="119"/>
    </row>
    <row r="2396" spans="1:7" ht="38.25">
      <c r="A2396" s="120">
        <v>1871</v>
      </c>
      <c r="B2396" s="44" t="s">
        <v>1247</v>
      </c>
      <c r="C2396" s="45" t="s">
        <v>778</v>
      </c>
      <c r="D2396" s="45" t="s">
        <v>42</v>
      </c>
      <c r="E2396" s="118">
        <v>1</v>
      </c>
      <c r="F2396" s="75">
        <v>3.2</v>
      </c>
      <c r="G2396" s="119">
        <v>3.2</v>
      </c>
    </row>
    <row r="2397" spans="1:7" ht="25.5">
      <c r="A2397" s="120" t="s">
        <v>744</v>
      </c>
      <c r="B2397" s="44" t="s">
        <v>745</v>
      </c>
      <c r="C2397" s="45" t="s">
        <v>41</v>
      </c>
      <c r="D2397" s="45" t="s">
        <v>43</v>
      </c>
      <c r="E2397" s="118">
        <v>0.222</v>
      </c>
      <c r="F2397" s="75">
        <v>19.96</v>
      </c>
      <c r="G2397" s="119">
        <v>4.43</v>
      </c>
    </row>
    <row r="2398" spans="1:7" ht="25.5">
      <c r="A2398" s="120" t="s">
        <v>746</v>
      </c>
      <c r="B2398" s="44" t="s">
        <v>747</v>
      </c>
      <c r="C2398" s="45" t="s">
        <v>41</v>
      </c>
      <c r="D2398" s="45" t="s">
        <v>43</v>
      </c>
      <c r="E2398" s="118">
        <v>0.222</v>
      </c>
      <c r="F2398" s="75">
        <v>25.25</v>
      </c>
      <c r="G2398" s="119">
        <v>5.6</v>
      </c>
    </row>
    <row r="2399" spans="1:7">
      <c r="A2399" s="200" t="s">
        <v>723</v>
      </c>
      <c r="B2399" s="201"/>
      <c r="C2399" s="201"/>
      <c r="D2399" s="201"/>
      <c r="E2399" s="201"/>
      <c r="F2399" s="201"/>
      <c r="G2399" s="121">
        <v>6.05</v>
      </c>
    </row>
    <row r="2400" spans="1:7">
      <c r="A2400" s="200" t="s">
        <v>724</v>
      </c>
      <c r="B2400" s="201"/>
      <c r="C2400" s="201"/>
      <c r="D2400" s="201"/>
      <c r="E2400" s="201"/>
      <c r="F2400" s="201"/>
      <c r="G2400" s="121">
        <v>7.1800000000000006</v>
      </c>
    </row>
    <row r="2401" spans="1:7">
      <c r="A2401" s="200" t="s">
        <v>725</v>
      </c>
      <c r="B2401" s="201"/>
      <c r="C2401" s="201"/>
      <c r="D2401" s="201"/>
      <c r="E2401" s="201"/>
      <c r="F2401" s="201"/>
      <c r="G2401" s="122">
        <v>13.23</v>
      </c>
    </row>
    <row r="2402" spans="1:7">
      <c r="A2402" s="200" t="s">
        <v>726</v>
      </c>
      <c r="B2402" s="201"/>
      <c r="C2402" s="201"/>
      <c r="D2402" s="201"/>
      <c r="E2402" s="201"/>
      <c r="F2402" s="201"/>
      <c r="G2402" s="121">
        <v>6.9899999999999984</v>
      </c>
    </row>
    <row r="2403" spans="1:7">
      <c r="A2403" s="200" t="s">
        <v>727</v>
      </c>
      <c r="B2403" s="201"/>
      <c r="C2403" s="201"/>
      <c r="D2403" s="201"/>
      <c r="E2403" s="201"/>
      <c r="F2403" s="201"/>
      <c r="G2403" s="121">
        <v>4.25</v>
      </c>
    </row>
    <row r="2404" spans="1:7">
      <c r="A2404" s="200" t="s">
        <v>728</v>
      </c>
      <c r="B2404" s="201"/>
      <c r="C2404" s="201"/>
      <c r="D2404" s="201"/>
      <c r="E2404" s="201"/>
      <c r="F2404" s="201"/>
      <c r="G2404" s="121">
        <v>0</v>
      </c>
    </row>
    <row r="2405" spans="1:7">
      <c r="A2405" s="200" t="s">
        <v>729</v>
      </c>
      <c r="B2405" s="201"/>
      <c r="C2405" s="201"/>
      <c r="D2405" s="201"/>
      <c r="E2405" s="201"/>
      <c r="F2405" s="201"/>
      <c r="G2405" s="121">
        <v>11.239999999999998</v>
      </c>
    </row>
    <row r="2406" spans="1:7">
      <c r="A2406" s="200" t="s">
        <v>730</v>
      </c>
      <c r="B2406" s="201"/>
      <c r="C2406" s="201"/>
      <c r="D2406" s="201"/>
      <c r="E2406" s="201"/>
      <c r="F2406" s="201"/>
      <c r="G2406" s="122">
        <f>ROUND(G2401+G2405,2)</f>
        <v>24.47</v>
      </c>
    </row>
    <row r="2407" spans="1:7">
      <c r="A2407" s="200" t="s">
        <v>731</v>
      </c>
      <c r="B2407" s="201"/>
      <c r="C2407" s="201"/>
      <c r="D2407" s="201"/>
      <c r="E2407" s="201"/>
      <c r="F2407" s="201"/>
      <c r="G2407" s="121">
        <v>32</v>
      </c>
    </row>
    <row r="2408" spans="1:7">
      <c r="A2408" s="200" t="s">
        <v>732</v>
      </c>
      <c r="B2408" s="201"/>
      <c r="C2408" s="201"/>
      <c r="D2408" s="201"/>
      <c r="E2408" s="201"/>
      <c r="F2408" s="201"/>
      <c r="G2408" s="122">
        <f>ROUND(G2406*G2407,2)</f>
        <v>783.04</v>
      </c>
    </row>
    <row r="2409" spans="1:7">
      <c r="A2409" s="202"/>
      <c r="B2409" s="203"/>
      <c r="C2409" s="203"/>
      <c r="D2409" s="203"/>
      <c r="E2409" s="203"/>
      <c r="F2409" s="203"/>
      <c r="G2409" s="204"/>
    </row>
    <row r="2410" spans="1:7" ht="38.25">
      <c r="A2410" s="43" t="s">
        <v>421</v>
      </c>
      <c r="B2410" s="88" t="s">
        <v>422</v>
      </c>
      <c r="C2410" s="117" t="s">
        <v>41</v>
      </c>
      <c r="D2410" s="117" t="s">
        <v>42</v>
      </c>
      <c r="E2410" s="118"/>
      <c r="F2410" s="75"/>
      <c r="G2410" s="119"/>
    </row>
    <row r="2411" spans="1:7" ht="25.5">
      <c r="A2411" s="120">
        <v>1872</v>
      </c>
      <c r="B2411" s="44" t="s">
        <v>1248</v>
      </c>
      <c r="C2411" s="45" t="s">
        <v>778</v>
      </c>
      <c r="D2411" s="45" t="s">
        <v>42</v>
      </c>
      <c r="E2411" s="118">
        <v>1</v>
      </c>
      <c r="F2411" s="75">
        <v>1.79</v>
      </c>
      <c r="G2411" s="119">
        <v>1.79</v>
      </c>
    </row>
    <row r="2412" spans="1:7" ht="25.5">
      <c r="A2412" s="120" t="s">
        <v>744</v>
      </c>
      <c r="B2412" s="44" t="s">
        <v>745</v>
      </c>
      <c r="C2412" s="45" t="s">
        <v>41</v>
      </c>
      <c r="D2412" s="45" t="s">
        <v>43</v>
      </c>
      <c r="E2412" s="118">
        <v>0.29099999999999998</v>
      </c>
      <c r="F2412" s="75">
        <v>19.96</v>
      </c>
      <c r="G2412" s="119">
        <v>5.81</v>
      </c>
    </row>
    <row r="2413" spans="1:7" ht="25.5">
      <c r="A2413" s="120" t="s">
        <v>746</v>
      </c>
      <c r="B2413" s="44" t="s">
        <v>747</v>
      </c>
      <c r="C2413" s="45" t="s">
        <v>41</v>
      </c>
      <c r="D2413" s="45" t="s">
        <v>43</v>
      </c>
      <c r="E2413" s="118">
        <v>0.29099999999999998</v>
      </c>
      <c r="F2413" s="75">
        <v>25.25</v>
      </c>
      <c r="G2413" s="119">
        <v>7.35</v>
      </c>
    </row>
    <row r="2414" spans="1:7" ht="38.25">
      <c r="A2414" s="120" t="s">
        <v>1249</v>
      </c>
      <c r="B2414" s="44" t="s">
        <v>1250</v>
      </c>
      <c r="C2414" s="45" t="s">
        <v>41</v>
      </c>
      <c r="D2414" s="45" t="s">
        <v>48</v>
      </c>
      <c r="E2414" s="118">
        <v>8.9999999999999998E-4</v>
      </c>
      <c r="F2414" s="75">
        <v>549.46</v>
      </c>
      <c r="G2414" s="119">
        <v>0.49</v>
      </c>
    </row>
    <row r="2415" spans="1:7">
      <c r="A2415" s="200" t="s">
        <v>723</v>
      </c>
      <c r="B2415" s="201"/>
      <c r="C2415" s="201"/>
      <c r="D2415" s="201"/>
      <c r="E2415" s="201"/>
      <c r="F2415" s="201"/>
      <c r="G2415" s="121">
        <v>8.01</v>
      </c>
    </row>
    <row r="2416" spans="1:7">
      <c r="A2416" s="200" t="s">
        <v>724</v>
      </c>
      <c r="B2416" s="201"/>
      <c r="C2416" s="201"/>
      <c r="D2416" s="201"/>
      <c r="E2416" s="201"/>
      <c r="F2416" s="201"/>
      <c r="G2416" s="121">
        <v>7.43</v>
      </c>
    </row>
    <row r="2417" spans="1:7">
      <c r="A2417" s="200" t="s">
        <v>725</v>
      </c>
      <c r="B2417" s="201"/>
      <c r="C2417" s="201"/>
      <c r="D2417" s="201"/>
      <c r="E2417" s="201"/>
      <c r="F2417" s="201"/>
      <c r="G2417" s="122">
        <v>15.44</v>
      </c>
    </row>
    <row r="2418" spans="1:7">
      <c r="A2418" s="200" t="s">
        <v>726</v>
      </c>
      <c r="B2418" s="201"/>
      <c r="C2418" s="201"/>
      <c r="D2418" s="201"/>
      <c r="E2418" s="201"/>
      <c r="F2418" s="201"/>
      <c r="G2418" s="121">
        <v>9.2500000000000018</v>
      </c>
    </row>
    <row r="2419" spans="1:7">
      <c r="A2419" s="200" t="s">
        <v>727</v>
      </c>
      <c r="B2419" s="201"/>
      <c r="C2419" s="201"/>
      <c r="D2419" s="201"/>
      <c r="E2419" s="201"/>
      <c r="F2419" s="201"/>
      <c r="G2419" s="121">
        <v>5.18</v>
      </c>
    </row>
    <row r="2420" spans="1:7">
      <c r="A2420" s="200" t="s">
        <v>728</v>
      </c>
      <c r="B2420" s="201"/>
      <c r="C2420" s="201"/>
      <c r="D2420" s="201"/>
      <c r="E2420" s="201"/>
      <c r="F2420" s="201"/>
      <c r="G2420" s="121">
        <v>0</v>
      </c>
    </row>
    <row r="2421" spans="1:7">
      <c r="A2421" s="200" t="s">
        <v>729</v>
      </c>
      <c r="B2421" s="201"/>
      <c r="C2421" s="201"/>
      <c r="D2421" s="201"/>
      <c r="E2421" s="201"/>
      <c r="F2421" s="201"/>
      <c r="G2421" s="121">
        <v>14.430000000000001</v>
      </c>
    </row>
    <row r="2422" spans="1:7">
      <c r="A2422" s="200" t="s">
        <v>730</v>
      </c>
      <c r="B2422" s="201"/>
      <c r="C2422" s="201"/>
      <c r="D2422" s="201"/>
      <c r="E2422" s="201"/>
      <c r="F2422" s="201"/>
      <c r="G2422" s="122">
        <f>ROUND(G2417+G2421,2)</f>
        <v>29.87</v>
      </c>
    </row>
    <row r="2423" spans="1:7">
      <c r="A2423" s="200" t="s">
        <v>731</v>
      </c>
      <c r="B2423" s="201"/>
      <c r="C2423" s="201"/>
      <c r="D2423" s="201"/>
      <c r="E2423" s="201"/>
      <c r="F2423" s="201"/>
      <c r="G2423" s="121">
        <v>271</v>
      </c>
    </row>
    <row r="2424" spans="1:7">
      <c r="A2424" s="200" t="s">
        <v>732</v>
      </c>
      <c r="B2424" s="201"/>
      <c r="C2424" s="201"/>
      <c r="D2424" s="201"/>
      <c r="E2424" s="201"/>
      <c r="F2424" s="201"/>
      <c r="G2424" s="122">
        <f>ROUND(G2422*G2423,2)</f>
        <v>8094.77</v>
      </c>
    </row>
    <row r="2425" spans="1:7">
      <c r="A2425" s="202"/>
      <c r="B2425" s="203"/>
      <c r="C2425" s="203"/>
      <c r="D2425" s="203"/>
      <c r="E2425" s="203"/>
      <c r="F2425" s="203"/>
      <c r="G2425" s="204"/>
    </row>
    <row r="2426" spans="1:7" ht="51">
      <c r="A2426" s="43" t="s">
        <v>423</v>
      </c>
      <c r="B2426" s="88" t="s">
        <v>424</v>
      </c>
      <c r="C2426" s="117" t="s">
        <v>41</v>
      </c>
      <c r="D2426" s="117" t="s">
        <v>42</v>
      </c>
      <c r="E2426" s="118"/>
      <c r="F2426" s="75"/>
      <c r="G2426" s="119"/>
    </row>
    <row r="2427" spans="1:7" ht="51">
      <c r="A2427" s="120" t="s">
        <v>996</v>
      </c>
      <c r="B2427" s="44" t="s">
        <v>997</v>
      </c>
      <c r="C2427" s="45" t="s">
        <v>41</v>
      </c>
      <c r="D2427" s="45" t="s">
        <v>48</v>
      </c>
      <c r="E2427" s="118">
        <v>4.6800000000000001E-2</v>
      </c>
      <c r="F2427" s="75">
        <v>595.66999999999996</v>
      </c>
      <c r="G2427" s="119">
        <v>27.88</v>
      </c>
    </row>
    <row r="2428" spans="1:7" ht="38.25">
      <c r="A2428" s="120" t="s">
        <v>1251</v>
      </c>
      <c r="B2428" s="44" t="s">
        <v>1252</v>
      </c>
      <c r="C2428" s="45" t="s">
        <v>41</v>
      </c>
      <c r="D2428" s="45" t="s">
        <v>48</v>
      </c>
      <c r="E2428" s="118">
        <v>4.9000000000000002E-2</v>
      </c>
      <c r="F2428" s="75">
        <v>222.97</v>
      </c>
      <c r="G2428" s="119">
        <v>10.93</v>
      </c>
    </row>
    <row r="2429" spans="1:7" ht="25.5">
      <c r="A2429" s="120">
        <v>7258</v>
      </c>
      <c r="B2429" s="44" t="s">
        <v>1004</v>
      </c>
      <c r="C2429" s="45" t="s">
        <v>778</v>
      </c>
      <c r="D2429" s="45" t="s">
        <v>42</v>
      </c>
      <c r="E2429" s="118">
        <v>63.721400000000003</v>
      </c>
      <c r="F2429" s="75">
        <v>0.54</v>
      </c>
      <c r="G2429" s="119">
        <v>34.409999999999997</v>
      </c>
    </row>
    <row r="2430" spans="1:7" ht="51">
      <c r="A2430" s="120" t="s">
        <v>1005</v>
      </c>
      <c r="B2430" s="44" t="s">
        <v>1006</v>
      </c>
      <c r="C2430" s="45" t="s">
        <v>41</v>
      </c>
      <c r="D2430" s="45" t="s">
        <v>48</v>
      </c>
      <c r="E2430" s="118">
        <v>6.4000000000000003E-3</v>
      </c>
      <c r="F2430" s="75">
        <v>385.23</v>
      </c>
      <c r="G2430" s="119">
        <v>2.4700000000000002</v>
      </c>
    </row>
    <row r="2431" spans="1:7" ht="25.5">
      <c r="A2431" s="120" t="s">
        <v>758</v>
      </c>
      <c r="B2431" s="44" t="s">
        <v>759</v>
      </c>
      <c r="C2431" s="45" t="s">
        <v>41</v>
      </c>
      <c r="D2431" s="45" t="s">
        <v>43</v>
      </c>
      <c r="E2431" s="118">
        <v>2.1139999999999999</v>
      </c>
      <c r="F2431" s="75">
        <v>20.61</v>
      </c>
      <c r="G2431" s="119">
        <v>43.57</v>
      </c>
    </row>
    <row r="2432" spans="1:7" ht="25.5">
      <c r="A2432" s="120" t="s">
        <v>760</v>
      </c>
      <c r="B2432" s="44" t="s">
        <v>761</v>
      </c>
      <c r="C2432" s="45" t="s">
        <v>41</v>
      </c>
      <c r="D2432" s="45" t="s">
        <v>43</v>
      </c>
      <c r="E2432" s="118">
        <v>1.661</v>
      </c>
      <c r="F2432" s="75">
        <v>18.559999999999999</v>
      </c>
      <c r="G2432" s="119">
        <v>30.83</v>
      </c>
    </row>
    <row r="2433" spans="1:7" ht="38.25">
      <c r="A2433" s="120" t="s">
        <v>1253</v>
      </c>
      <c r="B2433" s="44" t="s">
        <v>1254</v>
      </c>
      <c r="C2433" s="45" t="s">
        <v>41</v>
      </c>
      <c r="D2433" s="45" t="s">
        <v>48</v>
      </c>
      <c r="E2433" s="118">
        <v>2.52E-2</v>
      </c>
      <c r="F2433" s="75">
        <v>2360.9499999999998</v>
      </c>
      <c r="G2433" s="119">
        <v>59.5</v>
      </c>
    </row>
    <row r="2434" spans="1:7">
      <c r="A2434" s="200" t="s">
        <v>723</v>
      </c>
      <c r="B2434" s="201"/>
      <c r="C2434" s="201"/>
      <c r="D2434" s="201"/>
      <c r="E2434" s="201"/>
      <c r="F2434" s="201"/>
      <c r="G2434" s="121">
        <v>68.2</v>
      </c>
    </row>
    <row r="2435" spans="1:7">
      <c r="A2435" s="200" t="s">
        <v>724</v>
      </c>
      <c r="B2435" s="201"/>
      <c r="C2435" s="201"/>
      <c r="D2435" s="201"/>
      <c r="E2435" s="201"/>
      <c r="F2435" s="201"/>
      <c r="G2435" s="121">
        <v>141.38</v>
      </c>
    </row>
    <row r="2436" spans="1:7">
      <c r="A2436" s="200" t="s">
        <v>725</v>
      </c>
      <c r="B2436" s="201"/>
      <c r="C2436" s="201"/>
      <c r="D2436" s="201"/>
      <c r="E2436" s="201"/>
      <c r="F2436" s="201"/>
      <c r="G2436" s="122">
        <v>209.58</v>
      </c>
    </row>
    <row r="2437" spans="1:7">
      <c r="A2437" s="200" t="s">
        <v>726</v>
      </c>
      <c r="B2437" s="201"/>
      <c r="C2437" s="201"/>
      <c r="D2437" s="201"/>
      <c r="E2437" s="201"/>
      <c r="F2437" s="201"/>
      <c r="G2437" s="121">
        <v>78.759999999999977</v>
      </c>
    </row>
    <row r="2438" spans="1:7">
      <c r="A2438" s="200" t="s">
        <v>727</v>
      </c>
      <c r="B2438" s="201"/>
      <c r="C2438" s="201"/>
      <c r="D2438" s="201"/>
      <c r="E2438" s="201"/>
      <c r="F2438" s="201"/>
      <c r="G2438" s="121">
        <v>60.55</v>
      </c>
    </row>
    <row r="2439" spans="1:7">
      <c r="A2439" s="200" t="s">
        <v>728</v>
      </c>
      <c r="B2439" s="201"/>
      <c r="C2439" s="201"/>
      <c r="D2439" s="201"/>
      <c r="E2439" s="201"/>
      <c r="F2439" s="201"/>
      <c r="G2439" s="121">
        <v>0</v>
      </c>
    </row>
    <row r="2440" spans="1:7">
      <c r="A2440" s="200" t="s">
        <v>729</v>
      </c>
      <c r="B2440" s="201"/>
      <c r="C2440" s="201"/>
      <c r="D2440" s="201"/>
      <c r="E2440" s="201"/>
      <c r="F2440" s="201"/>
      <c r="G2440" s="121">
        <v>139.30999999999997</v>
      </c>
    </row>
    <row r="2441" spans="1:7">
      <c r="A2441" s="200" t="s">
        <v>730</v>
      </c>
      <c r="B2441" s="201"/>
      <c r="C2441" s="201"/>
      <c r="D2441" s="201"/>
      <c r="E2441" s="201"/>
      <c r="F2441" s="201"/>
      <c r="G2441" s="122">
        <f>ROUND(G2436+G2440,2)</f>
        <v>348.89</v>
      </c>
    </row>
    <row r="2442" spans="1:7">
      <c r="A2442" s="200" t="s">
        <v>731</v>
      </c>
      <c r="B2442" s="201"/>
      <c r="C2442" s="201"/>
      <c r="D2442" s="201"/>
      <c r="E2442" s="201"/>
      <c r="F2442" s="201"/>
      <c r="G2442" s="121">
        <v>29</v>
      </c>
    </row>
    <row r="2443" spans="1:7">
      <c r="A2443" s="200" t="s">
        <v>732</v>
      </c>
      <c r="B2443" s="201"/>
      <c r="C2443" s="201"/>
      <c r="D2443" s="201"/>
      <c r="E2443" s="201"/>
      <c r="F2443" s="201"/>
      <c r="G2443" s="122">
        <f>ROUND(G2441*G2442,2)</f>
        <v>10117.81</v>
      </c>
    </row>
    <row r="2444" spans="1:7">
      <c r="A2444" s="202"/>
      <c r="B2444" s="203"/>
      <c r="C2444" s="203"/>
      <c r="D2444" s="203"/>
      <c r="E2444" s="203"/>
      <c r="F2444" s="203"/>
      <c r="G2444" s="204"/>
    </row>
    <row r="2445" spans="1:7" ht="51">
      <c r="A2445" s="43" t="s">
        <v>425</v>
      </c>
      <c r="B2445" s="88" t="s">
        <v>426</v>
      </c>
      <c r="C2445" s="117" t="s">
        <v>41</v>
      </c>
      <c r="D2445" s="117" t="s">
        <v>42</v>
      </c>
      <c r="E2445" s="118"/>
      <c r="F2445" s="75"/>
      <c r="G2445" s="119"/>
    </row>
    <row r="2446" spans="1:7" ht="51">
      <c r="A2446" s="120" t="s">
        <v>996</v>
      </c>
      <c r="B2446" s="44" t="s">
        <v>997</v>
      </c>
      <c r="C2446" s="45" t="s">
        <v>41</v>
      </c>
      <c r="D2446" s="45" t="s">
        <v>48</v>
      </c>
      <c r="E2446" s="118">
        <v>0.1012</v>
      </c>
      <c r="F2446" s="75">
        <v>595.66999999999996</v>
      </c>
      <c r="G2446" s="119">
        <v>60.28</v>
      </c>
    </row>
    <row r="2447" spans="1:7" ht="38.25">
      <c r="A2447" s="120" t="s">
        <v>1251</v>
      </c>
      <c r="B2447" s="44" t="s">
        <v>1252</v>
      </c>
      <c r="C2447" s="45" t="s">
        <v>41</v>
      </c>
      <c r="D2447" s="45" t="s">
        <v>48</v>
      </c>
      <c r="E2447" s="118">
        <v>8.1000000000000003E-2</v>
      </c>
      <c r="F2447" s="75">
        <v>222.97</v>
      </c>
      <c r="G2447" s="119">
        <v>18.059999999999999</v>
      </c>
    </row>
    <row r="2448" spans="1:7" ht="89.25">
      <c r="A2448" s="120" t="s">
        <v>1000</v>
      </c>
      <c r="B2448" s="44" t="s">
        <v>1001</v>
      </c>
      <c r="C2448" s="45" t="s">
        <v>41</v>
      </c>
      <c r="D2448" s="45" t="s">
        <v>753</v>
      </c>
      <c r="E2448" s="118">
        <v>8.6999999999999994E-3</v>
      </c>
      <c r="F2448" s="75">
        <v>139.31</v>
      </c>
      <c r="G2448" s="119">
        <v>1.21</v>
      </c>
    </row>
    <row r="2449" spans="1:7" ht="89.25">
      <c r="A2449" s="120" t="s">
        <v>1002</v>
      </c>
      <c r="B2449" s="44" t="s">
        <v>1003</v>
      </c>
      <c r="C2449" s="45" t="s">
        <v>41</v>
      </c>
      <c r="D2449" s="45" t="s">
        <v>750</v>
      </c>
      <c r="E2449" s="118">
        <v>1.78E-2</v>
      </c>
      <c r="F2449" s="75">
        <v>55.14</v>
      </c>
      <c r="G2449" s="119">
        <v>0.98</v>
      </c>
    </row>
    <row r="2450" spans="1:7" ht="25.5">
      <c r="A2450" s="120">
        <v>7258</v>
      </c>
      <c r="B2450" s="44" t="s">
        <v>1004</v>
      </c>
      <c r="C2450" s="45" t="s">
        <v>778</v>
      </c>
      <c r="D2450" s="45" t="s">
        <v>42</v>
      </c>
      <c r="E2450" s="118">
        <v>134.76400000000001</v>
      </c>
      <c r="F2450" s="75">
        <v>0.54</v>
      </c>
      <c r="G2450" s="119">
        <v>72.77</v>
      </c>
    </row>
    <row r="2451" spans="1:7" ht="51">
      <c r="A2451" s="120" t="s">
        <v>1005</v>
      </c>
      <c r="B2451" s="44" t="s">
        <v>1006</v>
      </c>
      <c r="C2451" s="45" t="s">
        <v>41</v>
      </c>
      <c r="D2451" s="45" t="s">
        <v>48</v>
      </c>
      <c r="E2451" s="118">
        <v>1.3599999999999999E-2</v>
      </c>
      <c r="F2451" s="75">
        <v>385.23</v>
      </c>
      <c r="G2451" s="119">
        <v>5.24</v>
      </c>
    </row>
    <row r="2452" spans="1:7" ht="25.5">
      <c r="A2452" s="120" t="s">
        <v>758</v>
      </c>
      <c r="B2452" s="44" t="s">
        <v>759</v>
      </c>
      <c r="C2452" s="45" t="s">
        <v>41</v>
      </c>
      <c r="D2452" s="45" t="s">
        <v>43</v>
      </c>
      <c r="E2452" s="118">
        <v>4.5403000000000002</v>
      </c>
      <c r="F2452" s="75">
        <v>20.61</v>
      </c>
      <c r="G2452" s="119">
        <v>93.59</v>
      </c>
    </row>
    <row r="2453" spans="1:7" ht="25.5">
      <c r="A2453" s="120" t="s">
        <v>760</v>
      </c>
      <c r="B2453" s="44" t="s">
        <v>761</v>
      </c>
      <c r="C2453" s="45" t="s">
        <v>41</v>
      </c>
      <c r="D2453" s="45" t="s">
        <v>43</v>
      </c>
      <c r="E2453" s="118">
        <v>3.5674000000000001</v>
      </c>
      <c r="F2453" s="75">
        <v>18.559999999999999</v>
      </c>
      <c r="G2453" s="119">
        <v>66.22</v>
      </c>
    </row>
    <row r="2454" spans="1:7" ht="38.25">
      <c r="A2454" s="120" t="s">
        <v>1009</v>
      </c>
      <c r="B2454" s="44" t="s">
        <v>1010</v>
      </c>
      <c r="C2454" s="45" t="s">
        <v>41</v>
      </c>
      <c r="D2454" s="45" t="s">
        <v>48</v>
      </c>
      <c r="E2454" s="118">
        <v>4.48E-2</v>
      </c>
      <c r="F2454" s="75">
        <v>1946.27</v>
      </c>
      <c r="G2454" s="119">
        <v>87.19</v>
      </c>
    </row>
    <row r="2455" spans="1:7">
      <c r="A2455" s="200" t="s">
        <v>723</v>
      </c>
      <c r="B2455" s="201"/>
      <c r="C2455" s="201"/>
      <c r="D2455" s="201"/>
      <c r="E2455" s="201"/>
      <c r="F2455" s="201"/>
      <c r="G2455" s="121">
        <v>127.06</v>
      </c>
    </row>
    <row r="2456" spans="1:7">
      <c r="A2456" s="200" t="s">
        <v>724</v>
      </c>
      <c r="B2456" s="201"/>
      <c r="C2456" s="201"/>
      <c r="D2456" s="201"/>
      <c r="E2456" s="201"/>
      <c r="F2456" s="201"/>
      <c r="G2456" s="121">
        <v>278.48</v>
      </c>
    </row>
    <row r="2457" spans="1:7">
      <c r="A2457" s="200" t="s">
        <v>725</v>
      </c>
      <c r="B2457" s="201"/>
      <c r="C2457" s="201"/>
      <c r="D2457" s="201"/>
      <c r="E2457" s="201"/>
      <c r="F2457" s="201"/>
      <c r="G2457" s="122">
        <v>405.54</v>
      </c>
    </row>
    <row r="2458" spans="1:7">
      <c r="A2458" s="200" t="s">
        <v>726</v>
      </c>
      <c r="B2458" s="201"/>
      <c r="C2458" s="201"/>
      <c r="D2458" s="201"/>
      <c r="E2458" s="201"/>
      <c r="F2458" s="201"/>
      <c r="G2458" s="121">
        <v>146.72999999999999</v>
      </c>
    </row>
    <row r="2459" spans="1:7">
      <c r="A2459" s="200" t="s">
        <v>727</v>
      </c>
      <c r="B2459" s="201"/>
      <c r="C2459" s="201"/>
      <c r="D2459" s="201"/>
      <c r="E2459" s="201"/>
      <c r="F2459" s="201"/>
      <c r="G2459" s="121">
        <v>115.98</v>
      </c>
    </row>
    <row r="2460" spans="1:7">
      <c r="A2460" s="200" t="s">
        <v>728</v>
      </c>
      <c r="B2460" s="201"/>
      <c r="C2460" s="201"/>
      <c r="D2460" s="201"/>
      <c r="E2460" s="201"/>
      <c r="F2460" s="201"/>
      <c r="G2460" s="121">
        <v>0</v>
      </c>
    </row>
    <row r="2461" spans="1:7">
      <c r="A2461" s="200" t="s">
        <v>729</v>
      </c>
      <c r="B2461" s="201"/>
      <c r="C2461" s="201"/>
      <c r="D2461" s="201"/>
      <c r="E2461" s="201"/>
      <c r="F2461" s="201"/>
      <c r="G2461" s="121">
        <v>262.70999999999998</v>
      </c>
    </row>
    <row r="2462" spans="1:7">
      <c r="A2462" s="200" t="s">
        <v>730</v>
      </c>
      <c r="B2462" s="201"/>
      <c r="C2462" s="201"/>
      <c r="D2462" s="201"/>
      <c r="E2462" s="201"/>
      <c r="F2462" s="201"/>
      <c r="G2462" s="122">
        <f>ROUND(G2457+G2461,2)</f>
        <v>668.25</v>
      </c>
    </row>
    <row r="2463" spans="1:7">
      <c r="A2463" s="200" t="s">
        <v>731</v>
      </c>
      <c r="B2463" s="201"/>
      <c r="C2463" s="201"/>
      <c r="D2463" s="201"/>
      <c r="E2463" s="201"/>
      <c r="F2463" s="201"/>
      <c r="G2463" s="121">
        <v>1</v>
      </c>
    </row>
    <row r="2464" spans="1:7">
      <c r="A2464" s="200" t="s">
        <v>732</v>
      </c>
      <c r="B2464" s="201"/>
      <c r="C2464" s="201"/>
      <c r="D2464" s="201"/>
      <c r="E2464" s="201"/>
      <c r="F2464" s="201"/>
      <c r="G2464" s="122">
        <f>ROUND(G2462*G2463,2)</f>
        <v>668.25</v>
      </c>
    </row>
    <row r="2465" spans="1:7">
      <c r="A2465" s="202"/>
      <c r="B2465" s="203"/>
      <c r="C2465" s="203"/>
      <c r="D2465" s="203"/>
      <c r="E2465" s="203"/>
      <c r="F2465" s="203"/>
      <c r="G2465" s="204"/>
    </row>
    <row r="2466" spans="1:7" ht="63.75">
      <c r="A2466" s="43" t="s">
        <v>427</v>
      </c>
      <c r="B2466" s="88" t="s">
        <v>428</v>
      </c>
      <c r="C2466" s="117" t="s">
        <v>41</v>
      </c>
      <c r="D2466" s="117" t="s">
        <v>42</v>
      </c>
      <c r="E2466" s="118"/>
      <c r="F2466" s="75"/>
      <c r="G2466" s="119"/>
    </row>
    <row r="2467" spans="1:7" ht="51">
      <c r="A2467" s="120">
        <v>12039</v>
      </c>
      <c r="B2467" s="44" t="s">
        <v>1255</v>
      </c>
      <c r="C2467" s="45" t="s">
        <v>778</v>
      </c>
      <c r="D2467" s="45" t="s">
        <v>42</v>
      </c>
      <c r="E2467" s="118">
        <v>1</v>
      </c>
      <c r="F2467" s="75">
        <v>462.52</v>
      </c>
      <c r="G2467" s="119">
        <v>462.52</v>
      </c>
    </row>
    <row r="2468" spans="1:7" ht="63.75">
      <c r="A2468" s="120" t="s">
        <v>1256</v>
      </c>
      <c r="B2468" s="44" t="s">
        <v>1257</v>
      </c>
      <c r="C2468" s="45" t="s">
        <v>41</v>
      </c>
      <c r="D2468" s="45" t="s">
        <v>48</v>
      </c>
      <c r="E2468" s="118">
        <v>1.44E-2</v>
      </c>
      <c r="F2468" s="75">
        <v>574.17999999999995</v>
      </c>
      <c r="G2468" s="119">
        <v>8.27</v>
      </c>
    </row>
    <row r="2469" spans="1:7" ht="25.5">
      <c r="A2469" s="120" t="s">
        <v>744</v>
      </c>
      <c r="B2469" s="44" t="s">
        <v>745</v>
      </c>
      <c r="C2469" s="45" t="s">
        <v>41</v>
      </c>
      <c r="D2469" s="45" t="s">
        <v>43</v>
      </c>
      <c r="E2469" s="118">
        <v>0.53459999999999996</v>
      </c>
      <c r="F2469" s="75">
        <v>19.96</v>
      </c>
      <c r="G2469" s="119">
        <v>10.67</v>
      </c>
    </row>
    <row r="2470" spans="1:7" ht="25.5">
      <c r="A2470" s="120" t="s">
        <v>746</v>
      </c>
      <c r="B2470" s="44" t="s">
        <v>747</v>
      </c>
      <c r="C2470" s="45" t="s">
        <v>41</v>
      </c>
      <c r="D2470" s="45" t="s">
        <v>43</v>
      </c>
      <c r="E2470" s="118">
        <v>0.53459999999999996</v>
      </c>
      <c r="F2470" s="75">
        <v>25.25</v>
      </c>
      <c r="G2470" s="119">
        <v>13.5</v>
      </c>
    </row>
    <row r="2471" spans="1:7">
      <c r="A2471" s="200" t="s">
        <v>723</v>
      </c>
      <c r="B2471" s="201"/>
      <c r="C2471" s="201"/>
      <c r="D2471" s="201"/>
      <c r="E2471" s="201"/>
      <c r="F2471" s="201"/>
      <c r="G2471" s="121">
        <v>16.14</v>
      </c>
    </row>
    <row r="2472" spans="1:7">
      <c r="A2472" s="200" t="s">
        <v>724</v>
      </c>
      <c r="B2472" s="201"/>
      <c r="C2472" s="201"/>
      <c r="D2472" s="201"/>
      <c r="E2472" s="201"/>
      <c r="F2472" s="201"/>
      <c r="G2472" s="121">
        <v>478.81</v>
      </c>
    </row>
    <row r="2473" spans="1:7">
      <c r="A2473" s="200" t="s">
        <v>725</v>
      </c>
      <c r="B2473" s="201"/>
      <c r="C2473" s="201"/>
      <c r="D2473" s="201"/>
      <c r="E2473" s="201"/>
      <c r="F2473" s="201"/>
      <c r="G2473" s="122">
        <v>494.95</v>
      </c>
    </row>
    <row r="2474" spans="1:7">
      <c r="A2474" s="200" t="s">
        <v>726</v>
      </c>
      <c r="B2474" s="201"/>
      <c r="C2474" s="201"/>
      <c r="D2474" s="201"/>
      <c r="E2474" s="201"/>
      <c r="F2474" s="201"/>
      <c r="G2474" s="121">
        <v>18.64</v>
      </c>
    </row>
    <row r="2475" spans="1:7">
      <c r="A2475" s="200" t="s">
        <v>727</v>
      </c>
      <c r="B2475" s="201"/>
      <c r="C2475" s="201"/>
      <c r="D2475" s="201"/>
      <c r="E2475" s="201"/>
      <c r="F2475" s="201"/>
      <c r="G2475" s="121">
        <v>107.86000000000006</v>
      </c>
    </row>
    <row r="2476" spans="1:7">
      <c r="A2476" s="200" t="s">
        <v>728</v>
      </c>
      <c r="B2476" s="201"/>
      <c r="C2476" s="201"/>
      <c r="D2476" s="201"/>
      <c r="E2476" s="201"/>
      <c r="F2476" s="201"/>
      <c r="G2476" s="121">
        <v>0</v>
      </c>
    </row>
    <row r="2477" spans="1:7">
      <c r="A2477" s="200" t="s">
        <v>729</v>
      </c>
      <c r="B2477" s="201"/>
      <c r="C2477" s="201"/>
      <c r="D2477" s="201"/>
      <c r="E2477" s="201"/>
      <c r="F2477" s="201"/>
      <c r="G2477" s="121">
        <v>126.50000000000006</v>
      </c>
    </row>
    <row r="2478" spans="1:7">
      <c r="A2478" s="200" t="s">
        <v>730</v>
      </c>
      <c r="B2478" s="201"/>
      <c r="C2478" s="201"/>
      <c r="D2478" s="201"/>
      <c r="E2478" s="201"/>
      <c r="F2478" s="201"/>
      <c r="G2478" s="122">
        <f>ROUND(G2473+G2477,2)</f>
        <v>621.45000000000005</v>
      </c>
    </row>
    <row r="2479" spans="1:7">
      <c r="A2479" s="200" t="s">
        <v>731</v>
      </c>
      <c r="B2479" s="201"/>
      <c r="C2479" s="201"/>
      <c r="D2479" s="201"/>
      <c r="E2479" s="201"/>
      <c r="F2479" s="201"/>
      <c r="G2479" s="121">
        <v>2</v>
      </c>
    </row>
    <row r="2480" spans="1:7">
      <c r="A2480" s="200" t="s">
        <v>732</v>
      </c>
      <c r="B2480" s="201"/>
      <c r="C2480" s="201"/>
      <c r="D2480" s="201"/>
      <c r="E2480" s="201"/>
      <c r="F2480" s="201"/>
      <c r="G2480" s="122">
        <f>ROUND(G2478*G2479,2)</f>
        <v>1242.9000000000001</v>
      </c>
    </row>
    <row r="2481" spans="1:7">
      <c r="A2481" s="202"/>
      <c r="B2481" s="203"/>
      <c r="C2481" s="203"/>
      <c r="D2481" s="203"/>
      <c r="E2481" s="203"/>
      <c r="F2481" s="203"/>
      <c r="G2481" s="204"/>
    </row>
    <row r="2482" spans="1:7" ht="63.75">
      <c r="A2482" s="43" t="s">
        <v>429</v>
      </c>
      <c r="B2482" s="88" t="s">
        <v>430</v>
      </c>
      <c r="C2482" s="117" t="s">
        <v>41</v>
      </c>
      <c r="D2482" s="117" t="s">
        <v>42</v>
      </c>
      <c r="E2482" s="118"/>
      <c r="F2482" s="75"/>
      <c r="G2482" s="119"/>
    </row>
    <row r="2483" spans="1:7" ht="51">
      <c r="A2483" s="120">
        <v>12041</v>
      </c>
      <c r="B2483" s="44" t="s">
        <v>1258</v>
      </c>
      <c r="C2483" s="45" t="s">
        <v>778</v>
      </c>
      <c r="D2483" s="45" t="s">
        <v>42</v>
      </c>
      <c r="E2483" s="118">
        <v>1</v>
      </c>
      <c r="F2483" s="75">
        <v>530.41999999999996</v>
      </c>
      <c r="G2483" s="119">
        <v>530.41999999999996</v>
      </c>
    </row>
    <row r="2484" spans="1:7" ht="63.75">
      <c r="A2484" s="120" t="s">
        <v>1256</v>
      </c>
      <c r="B2484" s="44" t="s">
        <v>1257</v>
      </c>
      <c r="C2484" s="45" t="s">
        <v>41</v>
      </c>
      <c r="D2484" s="45" t="s">
        <v>48</v>
      </c>
      <c r="E2484" s="118">
        <v>1.9199999999999998E-2</v>
      </c>
      <c r="F2484" s="75">
        <v>574.17999999999995</v>
      </c>
      <c r="G2484" s="119">
        <v>11.02</v>
      </c>
    </row>
    <row r="2485" spans="1:7" ht="25.5">
      <c r="A2485" s="120" t="s">
        <v>744</v>
      </c>
      <c r="B2485" s="44" t="s">
        <v>745</v>
      </c>
      <c r="C2485" s="45" t="s">
        <v>41</v>
      </c>
      <c r="D2485" s="45" t="s">
        <v>43</v>
      </c>
      <c r="E2485" s="118">
        <v>0.63370000000000004</v>
      </c>
      <c r="F2485" s="75">
        <v>19.96</v>
      </c>
      <c r="G2485" s="119">
        <v>12.65</v>
      </c>
    </row>
    <row r="2486" spans="1:7" ht="25.5">
      <c r="A2486" s="120" t="s">
        <v>746</v>
      </c>
      <c r="B2486" s="44" t="s">
        <v>747</v>
      </c>
      <c r="C2486" s="45" t="s">
        <v>41</v>
      </c>
      <c r="D2486" s="45" t="s">
        <v>43</v>
      </c>
      <c r="E2486" s="118">
        <v>0.63370000000000004</v>
      </c>
      <c r="F2486" s="75">
        <v>25.25</v>
      </c>
      <c r="G2486" s="119">
        <v>16</v>
      </c>
    </row>
    <row r="2487" spans="1:7">
      <c r="A2487" s="200" t="s">
        <v>723</v>
      </c>
      <c r="B2487" s="201"/>
      <c r="C2487" s="201"/>
      <c r="D2487" s="201"/>
      <c r="E2487" s="201"/>
      <c r="F2487" s="201"/>
      <c r="G2487" s="121">
        <v>19.37</v>
      </c>
    </row>
    <row r="2488" spans="1:7">
      <c r="A2488" s="200" t="s">
        <v>724</v>
      </c>
      <c r="B2488" s="201"/>
      <c r="C2488" s="201"/>
      <c r="D2488" s="201"/>
      <c r="E2488" s="201"/>
      <c r="F2488" s="201"/>
      <c r="G2488" s="121">
        <v>550.72</v>
      </c>
    </row>
    <row r="2489" spans="1:7">
      <c r="A2489" s="200" t="s">
        <v>725</v>
      </c>
      <c r="B2489" s="201"/>
      <c r="C2489" s="201"/>
      <c r="D2489" s="201"/>
      <c r="E2489" s="201"/>
      <c r="F2489" s="201"/>
      <c r="G2489" s="122">
        <v>570.09</v>
      </c>
    </row>
    <row r="2490" spans="1:7">
      <c r="A2490" s="200" t="s">
        <v>726</v>
      </c>
      <c r="B2490" s="201"/>
      <c r="C2490" s="201"/>
      <c r="D2490" s="201"/>
      <c r="E2490" s="201"/>
      <c r="F2490" s="201"/>
      <c r="G2490" s="121">
        <v>22.37</v>
      </c>
    </row>
    <row r="2491" spans="1:7">
      <c r="A2491" s="200" t="s">
        <v>727</v>
      </c>
      <c r="B2491" s="201"/>
      <c r="C2491" s="201"/>
      <c r="D2491" s="201"/>
      <c r="E2491" s="201"/>
      <c r="F2491" s="201"/>
      <c r="G2491" s="121">
        <v>124.41000000022352</v>
      </c>
    </row>
    <row r="2492" spans="1:7">
      <c r="A2492" s="200" t="s">
        <v>728</v>
      </c>
      <c r="B2492" s="201"/>
      <c r="C2492" s="201"/>
      <c r="D2492" s="201"/>
      <c r="E2492" s="201"/>
      <c r="F2492" s="201"/>
      <c r="G2492" s="121">
        <v>0</v>
      </c>
    </row>
    <row r="2493" spans="1:7">
      <c r="A2493" s="200" t="s">
        <v>729</v>
      </c>
      <c r="B2493" s="201"/>
      <c r="C2493" s="201"/>
      <c r="D2493" s="201"/>
      <c r="E2493" s="201"/>
      <c r="F2493" s="201"/>
      <c r="G2493" s="121">
        <v>146.77999999999997</v>
      </c>
    </row>
    <row r="2494" spans="1:7">
      <c r="A2494" s="200" t="s">
        <v>730</v>
      </c>
      <c r="B2494" s="201"/>
      <c r="C2494" s="201"/>
      <c r="D2494" s="201"/>
      <c r="E2494" s="201"/>
      <c r="F2494" s="201"/>
      <c r="G2494" s="122">
        <f>ROUND(G2489+G2493,2)</f>
        <v>716.87</v>
      </c>
    </row>
    <row r="2495" spans="1:7">
      <c r="A2495" s="200" t="s">
        <v>731</v>
      </c>
      <c r="B2495" s="201"/>
      <c r="C2495" s="201"/>
      <c r="D2495" s="201"/>
      <c r="E2495" s="201"/>
      <c r="F2495" s="201"/>
      <c r="G2495" s="121">
        <v>1</v>
      </c>
    </row>
    <row r="2496" spans="1:7">
      <c r="A2496" s="200" t="s">
        <v>732</v>
      </c>
      <c r="B2496" s="201"/>
      <c r="C2496" s="201"/>
      <c r="D2496" s="201"/>
      <c r="E2496" s="201"/>
      <c r="F2496" s="201"/>
      <c r="G2496" s="122">
        <f>ROUND(G2494*G2495,2)</f>
        <v>716.87</v>
      </c>
    </row>
    <row r="2497" spans="1:7">
      <c r="A2497" s="202"/>
      <c r="B2497" s="203"/>
      <c r="C2497" s="203"/>
      <c r="D2497" s="203"/>
      <c r="E2497" s="203"/>
      <c r="F2497" s="203"/>
      <c r="G2497" s="204"/>
    </row>
    <row r="2498" spans="1:7" ht="63.75">
      <c r="A2498" s="43" t="s">
        <v>431</v>
      </c>
      <c r="B2498" s="88" t="s">
        <v>432</v>
      </c>
      <c r="C2498" s="117" t="s">
        <v>41</v>
      </c>
      <c r="D2498" s="117" t="s">
        <v>42</v>
      </c>
      <c r="E2498" s="118"/>
      <c r="F2498" s="75"/>
      <c r="G2498" s="119"/>
    </row>
    <row r="2499" spans="1:7" ht="51">
      <c r="A2499" s="120">
        <v>12042</v>
      </c>
      <c r="B2499" s="44" t="s">
        <v>1259</v>
      </c>
      <c r="C2499" s="45" t="s">
        <v>778</v>
      </c>
      <c r="D2499" s="45" t="s">
        <v>42</v>
      </c>
      <c r="E2499" s="118">
        <v>1</v>
      </c>
      <c r="F2499" s="75">
        <v>778.31</v>
      </c>
      <c r="G2499" s="119">
        <v>778.31</v>
      </c>
    </row>
    <row r="2500" spans="1:7" ht="63.75">
      <c r="A2500" s="120" t="s">
        <v>1256</v>
      </c>
      <c r="B2500" s="44" t="s">
        <v>1257</v>
      </c>
      <c r="C2500" s="45" t="s">
        <v>41</v>
      </c>
      <c r="D2500" s="45" t="s">
        <v>48</v>
      </c>
      <c r="E2500" s="118">
        <v>1.89E-2</v>
      </c>
      <c r="F2500" s="75">
        <v>574.17999999999995</v>
      </c>
      <c r="G2500" s="119">
        <v>10.85</v>
      </c>
    </row>
    <row r="2501" spans="1:7" ht="25.5">
      <c r="A2501" s="120" t="s">
        <v>744</v>
      </c>
      <c r="B2501" s="44" t="s">
        <v>745</v>
      </c>
      <c r="C2501" s="45" t="s">
        <v>41</v>
      </c>
      <c r="D2501" s="45" t="s">
        <v>43</v>
      </c>
      <c r="E2501" s="118">
        <v>0.63839999999999997</v>
      </c>
      <c r="F2501" s="75">
        <v>19.96</v>
      </c>
      <c r="G2501" s="119">
        <v>12.74</v>
      </c>
    </row>
    <row r="2502" spans="1:7" ht="25.5">
      <c r="A2502" s="120" t="s">
        <v>746</v>
      </c>
      <c r="B2502" s="44" t="s">
        <v>747</v>
      </c>
      <c r="C2502" s="45" t="s">
        <v>41</v>
      </c>
      <c r="D2502" s="45" t="s">
        <v>43</v>
      </c>
      <c r="E2502" s="118">
        <v>0.63839999999999997</v>
      </c>
      <c r="F2502" s="75">
        <v>25.25</v>
      </c>
      <c r="G2502" s="119">
        <v>16.12</v>
      </c>
    </row>
    <row r="2503" spans="1:7">
      <c r="A2503" s="200" t="s">
        <v>723</v>
      </c>
      <c r="B2503" s="201"/>
      <c r="C2503" s="201"/>
      <c r="D2503" s="201"/>
      <c r="E2503" s="201"/>
      <c r="F2503" s="201"/>
      <c r="G2503" s="121">
        <v>19.46</v>
      </c>
    </row>
    <row r="2504" spans="1:7">
      <c r="A2504" s="200" t="s">
        <v>724</v>
      </c>
      <c r="B2504" s="201"/>
      <c r="C2504" s="201"/>
      <c r="D2504" s="201"/>
      <c r="E2504" s="201"/>
      <c r="F2504" s="201"/>
      <c r="G2504" s="121">
        <v>798.56</v>
      </c>
    </row>
    <row r="2505" spans="1:7">
      <c r="A2505" s="200" t="s">
        <v>725</v>
      </c>
      <c r="B2505" s="201"/>
      <c r="C2505" s="201"/>
      <c r="D2505" s="201"/>
      <c r="E2505" s="201"/>
      <c r="F2505" s="201"/>
      <c r="G2505" s="122">
        <v>818.02</v>
      </c>
    </row>
    <row r="2506" spans="1:7">
      <c r="A2506" s="200" t="s">
        <v>726</v>
      </c>
      <c r="B2506" s="201"/>
      <c r="C2506" s="201"/>
      <c r="D2506" s="201"/>
      <c r="E2506" s="201"/>
      <c r="F2506" s="201"/>
      <c r="G2506" s="121">
        <v>22.48</v>
      </c>
    </row>
    <row r="2507" spans="1:7">
      <c r="A2507" s="200" t="s">
        <v>727</v>
      </c>
      <c r="B2507" s="201"/>
      <c r="C2507" s="201"/>
      <c r="D2507" s="201"/>
      <c r="E2507" s="201"/>
      <c r="F2507" s="201"/>
      <c r="G2507" s="121">
        <v>176.50000000000003</v>
      </c>
    </row>
    <row r="2508" spans="1:7">
      <c r="A2508" s="200" t="s">
        <v>728</v>
      </c>
      <c r="B2508" s="201"/>
      <c r="C2508" s="201"/>
      <c r="D2508" s="201"/>
      <c r="E2508" s="201"/>
      <c r="F2508" s="201"/>
      <c r="G2508" s="121">
        <v>0</v>
      </c>
    </row>
    <row r="2509" spans="1:7">
      <c r="A2509" s="200" t="s">
        <v>729</v>
      </c>
      <c r="B2509" s="201"/>
      <c r="C2509" s="201"/>
      <c r="D2509" s="201"/>
      <c r="E2509" s="201"/>
      <c r="F2509" s="201"/>
      <c r="G2509" s="121">
        <v>198.98000000000002</v>
      </c>
    </row>
    <row r="2510" spans="1:7">
      <c r="A2510" s="200" t="s">
        <v>730</v>
      </c>
      <c r="B2510" s="201"/>
      <c r="C2510" s="201"/>
      <c r="D2510" s="201"/>
      <c r="E2510" s="201"/>
      <c r="F2510" s="201"/>
      <c r="G2510" s="122">
        <f>ROUND(G2505+G2509,2)</f>
        <v>1017</v>
      </c>
    </row>
    <row r="2511" spans="1:7">
      <c r="A2511" s="200" t="s">
        <v>731</v>
      </c>
      <c r="B2511" s="201"/>
      <c r="C2511" s="201"/>
      <c r="D2511" s="201"/>
      <c r="E2511" s="201"/>
      <c r="F2511" s="201"/>
      <c r="G2511" s="121">
        <v>5</v>
      </c>
    </row>
    <row r="2512" spans="1:7">
      <c r="A2512" s="200" t="s">
        <v>732</v>
      </c>
      <c r="B2512" s="201"/>
      <c r="C2512" s="201"/>
      <c r="D2512" s="201"/>
      <c r="E2512" s="201"/>
      <c r="F2512" s="201"/>
      <c r="G2512" s="122">
        <f>ROUND(G2510*G2511,2)</f>
        <v>5085</v>
      </c>
    </row>
    <row r="2513" spans="1:7">
      <c r="A2513" s="202"/>
      <c r="B2513" s="203"/>
      <c r="C2513" s="203"/>
      <c r="D2513" s="203"/>
      <c r="E2513" s="203"/>
      <c r="F2513" s="203"/>
      <c r="G2513" s="204"/>
    </row>
    <row r="2514" spans="1:7" ht="25.5">
      <c r="A2514" s="43" t="s">
        <v>433</v>
      </c>
      <c r="B2514" s="88" t="s">
        <v>119</v>
      </c>
      <c r="C2514" s="117" t="s">
        <v>41</v>
      </c>
      <c r="D2514" s="117" t="s">
        <v>42</v>
      </c>
      <c r="E2514" s="118"/>
      <c r="F2514" s="75"/>
      <c r="G2514" s="119"/>
    </row>
    <row r="2515" spans="1:7" ht="25.5">
      <c r="A2515" s="120" t="s">
        <v>1260</v>
      </c>
      <c r="B2515" s="44" t="s">
        <v>1261</v>
      </c>
      <c r="C2515" s="45" t="s">
        <v>778</v>
      </c>
      <c r="D2515" s="45" t="s">
        <v>42</v>
      </c>
      <c r="E2515" s="118">
        <v>1</v>
      </c>
      <c r="F2515" s="75">
        <v>36.380000000000003</v>
      </c>
      <c r="G2515" s="119">
        <v>36.380000000000003</v>
      </c>
    </row>
    <row r="2516" spans="1:7" ht="25.5">
      <c r="A2516" s="120" t="s">
        <v>744</v>
      </c>
      <c r="B2516" s="44" t="s">
        <v>745</v>
      </c>
      <c r="C2516" s="45" t="s">
        <v>41</v>
      </c>
      <c r="D2516" s="45" t="s">
        <v>43</v>
      </c>
      <c r="E2516" s="118">
        <v>0.4</v>
      </c>
      <c r="F2516" s="75">
        <v>19.96</v>
      </c>
      <c r="G2516" s="119">
        <v>7.98</v>
      </c>
    </row>
    <row r="2517" spans="1:7" ht="25.5">
      <c r="A2517" s="120" t="s">
        <v>746</v>
      </c>
      <c r="B2517" s="44" t="s">
        <v>747</v>
      </c>
      <c r="C2517" s="45" t="s">
        <v>41</v>
      </c>
      <c r="D2517" s="45" t="s">
        <v>43</v>
      </c>
      <c r="E2517" s="118">
        <v>0.4</v>
      </c>
      <c r="F2517" s="75">
        <v>25.25</v>
      </c>
      <c r="G2517" s="119">
        <v>10.1</v>
      </c>
    </row>
    <row r="2518" spans="1:7">
      <c r="A2518" s="200" t="s">
        <v>723</v>
      </c>
      <c r="B2518" s="201"/>
      <c r="C2518" s="201"/>
      <c r="D2518" s="201"/>
      <c r="E2518" s="201"/>
      <c r="F2518" s="201"/>
      <c r="G2518" s="121">
        <v>10.9</v>
      </c>
    </row>
    <row r="2519" spans="1:7">
      <c r="A2519" s="200" t="s">
        <v>724</v>
      </c>
      <c r="B2519" s="201"/>
      <c r="C2519" s="201"/>
      <c r="D2519" s="201"/>
      <c r="E2519" s="201"/>
      <c r="F2519" s="201"/>
      <c r="G2519" s="121">
        <v>43.56</v>
      </c>
    </row>
    <row r="2520" spans="1:7">
      <c r="A2520" s="200" t="s">
        <v>725</v>
      </c>
      <c r="B2520" s="201"/>
      <c r="C2520" s="201"/>
      <c r="D2520" s="201"/>
      <c r="E2520" s="201"/>
      <c r="F2520" s="201"/>
      <c r="G2520" s="122">
        <v>54.46</v>
      </c>
    </row>
    <row r="2521" spans="1:7">
      <c r="A2521" s="200" t="s">
        <v>726</v>
      </c>
      <c r="B2521" s="201"/>
      <c r="C2521" s="201"/>
      <c r="D2521" s="201"/>
      <c r="E2521" s="201"/>
      <c r="F2521" s="201"/>
      <c r="G2521" s="121">
        <v>12.59</v>
      </c>
    </row>
    <row r="2522" spans="1:7">
      <c r="A2522" s="200" t="s">
        <v>727</v>
      </c>
      <c r="B2522" s="201"/>
      <c r="C2522" s="201"/>
      <c r="D2522" s="201"/>
      <c r="E2522" s="201"/>
      <c r="F2522" s="201"/>
      <c r="G2522" s="121">
        <v>14.079999999999993</v>
      </c>
    </row>
    <row r="2523" spans="1:7">
      <c r="A2523" s="200" t="s">
        <v>728</v>
      </c>
      <c r="B2523" s="201"/>
      <c r="C2523" s="201"/>
      <c r="D2523" s="201"/>
      <c r="E2523" s="201"/>
      <c r="F2523" s="201"/>
      <c r="G2523" s="121">
        <v>0</v>
      </c>
    </row>
    <row r="2524" spans="1:7">
      <c r="A2524" s="200" t="s">
        <v>729</v>
      </c>
      <c r="B2524" s="201"/>
      <c r="C2524" s="201"/>
      <c r="D2524" s="201"/>
      <c r="E2524" s="201"/>
      <c r="F2524" s="201"/>
      <c r="G2524" s="121">
        <v>26.669999999999995</v>
      </c>
    </row>
    <row r="2525" spans="1:7">
      <c r="A2525" s="200" t="s">
        <v>730</v>
      </c>
      <c r="B2525" s="201"/>
      <c r="C2525" s="201"/>
      <c r="D2525" s="201"/>
      <c r="E2525" s="201"/>
      <c r="F2525" s="201"/>
      <c r="G2525" s="122">
        <f>ROUND(G2520+G2524,2)</f>
        <v>81.13</v>
      </c>
    </row>
    <row r="2526" spans="1:7">
      <c r="A2526" s="200" t="s">
        <v>731</v>
      </c>
      <c r="B2526" s="201"/>
      <c r="C2526" s="201"/>
      <c r="D2526" s="201"/>
      <c r="E2526" s="201"/>
      <c r="F2526" s="201"/>
      <c r="G2526" s="121">
        <v>19</v>
      </c>
    </row>
    <row r="2527" spans="1:7">
      <c r="A2527" s="200" t="s">
        <v>732</v>
      </c>
      <c r="B2527" s="201"/>
      <c r="C2527" s="201"/>
      <c r="D2527" s="201"/>
      <c r="E2527" s="201"/>
      <c r="F2527" s="201"/>
      <c r="G2527" s="122">
        <f>ROUND(G2525*G2526,2)</f>
        <v>1541.47</v>
      </c>
    </row>
    <row r="2528" spans="1:7">
      <c r="A2528" s="202"/>
      <c r="B2528" s="203"/>
      <c r="C2528" s="203"/>
      <c r="D2528" s="203"/>
      <c r="E2528" s="203"/>
      <c r="F2528" s="203"/>
      <c r="G2528" s="204"/>
    </row>
    <row r="2529" spans="1:7" ht="25.5">
      <c r="A2529" s="43" t="s">
        <v>434</v>
      </c>
      <c r="B2529" s="88" t="s">
        <v>120</v>
      </c>
      <c r="C2529" s="117" t="s">
        <v>41</v>
      </c>
      <c r="D2529" s="117" t="s">
        <v>42</v>
      </c>
      <c r="E2529" s="118"/>
      <c r="F2529" s="75"/>
      <c r="G2529" s="119"/>
    </row>
    <row r="2530" spans="1:7" ht="25.5">
      <c r="A2530" s="120" t="s">
        <v>1262</v>
      </c>
      <c r="B2530" s="44" t="s">
        <v>1263</v>
      </c>
      <c r="C2530" s="45" t="s">
        <v>778</v>
      </c>
      <c r="D2530" s="45" t="s">
        <v>42</v>
      </c>
      <c r="E2530" s="118">
        <v>1</v>
      </c>
      <c r="F2530" s="75">
        <v>75.260000000000005</v>
      </c>
      <c r="G2530" s="119">
        <v>75.260000000000005</v>
      </c>
    </row>
    <row r="2531" spans="1:7" ht="25.5">
      <c r="A2531" s="120" t="s">
        <v>744</v>
      </c>
      <c r="B2531" s="44" t="s">
        <v>745</v>
      </c>
      <c r="C2531" s="45" t="s">
        <v>41</v>
      </c>
      <c r="D2531" s="45" t="s">
        <v>43</v>
      </c>
      <c r="E2531" s="118">
        <v>1.25</v>
      </c>
      <c r="F2531" s="75">
        <v>19.96</v>
      </c>
      <c r="G2531" s="119">
        <v>24.94</v>
      </c>
    </row>
    <row r="2532" spans="1:7" ht="25.5">
      <c r="A2532" s="120" t="s">
        <v>746</v>
      </c>
      <c r="B2532" s="44" t="s">
        <v>747</v>
      </c>
      <c r="C2532" s="45" t="s">
        <v>41</v>
      </c>
      <c r="D2532" s="45" t="s">
        <v>43</v>
      </c>
      <c r="E2532" s="118">
        <v>1.25</v>
      </c>
      <c r="F2532" s="75">
        <v>25.25</v>
      </c>
      <c r="G2532" s="119">
        <v>31.56</v>
      </c>
    </row>
    <row r="2533" spans="1:7">
      <c r="A2533" s="200" t="s">
        <v>723</v>
      </c>
      <c r="B2533" s="201"/>
      <c r="C2533" s="201"/>
      <c r="D2533" s="201"/>
      <c r="E2533" s="201"/>
      <c r="F2533" s="201"/>
      <c r="G2533" s="121">
        <v>34.08</v>
      </c>
    </row>
    <row r="2534" spans="1:7">
      <c r="A2534" s="200" t="s">
        <v>724</v>
      </c>
      <c r="B2534" s="201"/>
      <c r="C2534" s="201"/>
      <c r="D2534" s="201"/>
      <c r="E2534" s="201"/>
      <c r="F2534" s="201"/>
      <c r="G2534" s="121">
        <v>97.679999999999993</v>
      </c>
    </row>
    <row r="2535" spans="1:7">
      <c r="A2535" s="200" t="s">
        <v>725</v>
      </c>
      <c r="B2535" s="201"/>
      <c r="C2535" s="201"/>
      <c r="D2535" s="201"/>
      <c r="E2535" s="201"/>
      <c r="F2535" s="201"/>
      <c r="G2535" s="122">
        <v>131.76</v>
      </c>
    </row>
    <row r="2536" spans="1:7">
      <c r="A2536" s="200" t="s">
        <v>726</v>
      </c>
      <c r="B2536" s="201"/>
      <c r="C2536" s="201"/>
      <c r="D2536" s="201"/>
      <c r="E2536" s="201"/>
      <c r="F2536" s="201"/>
      <c r="G2536" s="121">
        <v>39.359999999776484</v>
      </c>
    </row>
    <row r="2537" spans="1:7">
      <c r="A2537" s="200" t="s">
        <v>727</v>
      </c>
      <c r="B2537" s="201"/>
      <c r="C2537" s="201"/>
      <c r="D2537" s="201"/>
      <c r="E2537" s="201"/>
      <c r="F2537" s="201"/>
      <c r="G2537" s="121">
        <v>35.93</v>
      </c>
    </row>
    <row r="2538" spans="1:7">
      <c r="A2538" s="200" t="s">
        <v>728</v>
      </c>
      <c r="B2538" s="201"/>
      <c r="C2538" s="201"/>
      <c r="D2538" s="201"/>
      <c r="E2538" s="201"/>
      <c r="F2538" s="201"/>
      <c r="G2538" s="121">
        <v>0</v>
      </c>
    </row>
    <row r="2539" spans="1:7">
      <c r="A2539" s="200" t="s">
        <v>729</v>
      </c>
      <c r="B2539" s="201"/>
      <c r="C2539" s="201"/>
      <c r="D2539" s="201"/>
      <c r="E2539" s="201"/>
      <c r="F2539" s="201"/>
      <c r="G2539" s="121">
        <v>75.29000000000002</v>
      </c>
    </row>
    <row r="2540" spans="1:7">
      <c r="A2540" s="200" t="s">
        <v>730</v>
      </c>
      <c r="B2540" s="201"/>
      <c r="C2540" s="201"/>
      <c r="D2540" s="201"/>
      <c r="E2540" s="201"/>
      <c r="F2540" s="201"/>
      <c r="G2540" s="122">
        <f>ROUND(G2535+G2539,2)</f>
        <v>207.05</v>
      </c>
    </row>
    <row r="2541" spans="1:7">
      <c r="A2541" s="200" t="s">
        <v>731</v>
      </c>
      <c r="B2541" s="201"/>
      <c r="C2541" s="201"/>
      <c r="D2541" s="201"/>
      <c r="E2541" s="201"/>
      <c r="F2541" s="201"/>
      <c r="G2541" s="121">
        <v>2</v>
      </c>
    </row>
    <row r="2542" spans="1:7">
      <c r="A2542" s="200" t="s">
        <v>732</v>
      </c>
      <c r="B2542" s="201"/>
      <c r="C2542" s="201"/>
      <c r="D2542" s="201"/>
      <c r="E2542" s="201"/>
      <c r="F2542" s="201"/>
      <c r="G2542" s="122">
        <f>ROUND(G2540*G2541,2)</f>
        <v>414.1</v>
      </c>
    </row>
    <row r="2543" spans="1:7">
      <c r="A2543" s="202"/>
      <c r="B2543" s="203"/>
      <c r="C2543" s="203"/>
      <c r="D2543" s="203"/>
      <c r="E2543" s="203"/>
      <c r="F2543" s="203"/>
      <c r="G2543" s="204"/>
    </row>
    <row r="2544" spans="1:7" ht="25.5">
      <c r="A2544" s="43" t="s">
        <v>435</v>
      </c>
      <c r="B2544" s="88" t="s">
        <v>121</v>
      </c>
      <c r="C2544" s="117" t="s">
        <v>41</v>
      </c>
      <c r="D2544" s="117" t="s">
        <v>42</v>
      </c>
      <c r="E2544" s="118"/>
      <c r="F2544" s="75"/>
      <c r="G2544" s="119"/>
    </row>
    <row r="2545" spans="1:7" ht="38.25">
      <c r="A2545" s="120" t="s">
        <v>1264</v>
      </c>
      <c r="B2545" s="44" t="s">
        <v>1265</v>
      </c>
      <c r="C2545" s="45" t="s">
        <v>778</v>
      </c>
      <c r="D2545" s="45" t="s">
        <v>42</v>
      </c>
      <c r="E2545" s="118">
        <v>1</v>
      </c>
      <c r="F2545" s="75">
        <v>2969.08</v>
      </c>
      <c r="G2545" s="119">
        <v>2969.08</v>
      </c>
    </row>
    <row r="2546" spans="1:7" ht="25.5">
      <c r="A2546" s="120" t="s">
        <v>744</v>
      </c>
      <c r="B2546" s="44" t="s">
        <v>745</v>
      </c>
      <c r="C2546" s="45" t="s">
        <v>41</v>
      </c>
      <c r="D2546" s="45" t="s">
        <v>43</v>
      </c>
      <c r="E2546" s="118">
        <v>3</v>
      </c>
      <c r="F2546" s="75">
        <v>19.96</v>
      </c>
      <c r="G2546" s="119">
        <v>59.87</v>
      </c>
    </row>
    <row r="2547" spans="1:7" ht="25.5">
      <c r="A2547" s="120" t="s">
        <v>746</v>
      </c>
      <c r="B2547" s="44" t="s">
        <v>747</v>
      </c>
      <c r="C2547" s="45" t="s">
        <v>41</v>
      </c>
      <c r="D2547" s="45" t="s">
        <v>43</v>
      </c>
      <c r="E2547" s="118">
        <v>3</v>
      </c>
      <c r="F2547" s="75">
        <v>25.25</v>
      </c>
      <c r="G2547" s="119">
        <v>75.739999999999995</v>
      </c>
    </row>
    <row r="2548" spans="1:7" ht="25.5">
      <c r="A2548" s="120" t="s">
        <v>758</v>
      </c>
      <c r="B2548" s="44" t="s">
        <v>759</v>
      </c>
      <c r="C2548" s="45" t="s">
        <v>41</v>
      </c>
      <c r="D2548" s="45" t="s">
        <v>43</v>
      </c>
      <c r="E2548" s="118">
        <v>3</v>
      </c>
      <c r="F2548" s="75">
        <v>20.61</v>
      </c>
      <c r="G2548" s="119">
        <v>61.84</v>
      </c>
    </row>
    <row r="2549" spans="1:7">
      <c r="A2549" s="200" t="s">
        <v>723</v>
      </c>
      <c r="B2549" s="201"/>
      <c r="C2549" s="201"/>
      <c r="D2549" s="201"/>
      <c r="E2549" s="201"/>
      <c r="F2549" s="201"/>
      <c r="G2549" s="121">
        <v>116.8</v>
      </c>
    </row>
    <row r="2550" spans="1:7">
      <c r="A2550" s="200" t="s">
        <v>724</v>
      </c>
      <c r="B2550" s="201"/>
      <c r="C2550" s="201"/>
      <c r="D2550" s="201"/>
      <c r="E2550" s="201"/>
      <c r="F2550" s="201"/>
      <c r="G2550" s="121">
        <v>3049.72</v>
      </c>
    </row>
    <row r="2551" spans="1:7">
      <c r="A2551" s="200" t="s">
        <v>725</v>
      </c>
      <c r="B2551" s="201"/>
      <c r="C2551" s="201"/>
      <c r="D2551" s="201"/>
      <c r="E2551" s="201"/>
      <c r="F2551" s="201"/>
      <c r="G2551" s="122">
        <v>3166.52</v>
      </c>
    </row>
    <row r="2552" spans="1:7">
      <c r="A2552" s="200" t="s">
        <v>726</v>
      </c>
      <c r="B2552" s="201"/>
      <c r="C2552" s="201"/>
      <c r="D2552" s="201"/>
      <c r="E2552" s="201"/>
      <c r="F2552" s="201"/>
      <c r="G2552" s="121">
        <v>134.88</v>
      </c>
    </row>
    <row r="2553" spans="1:7">
      <c r="A2553" s="200" t="s">
        <v>727</v>
      </c>
      <c r="B2553" s="201"/>
      <c r="C2553" s="201"/>
      <c r="D2553" s="201"/>
      <c r="E2553" s="201"/>
      <c r="F2553" s="201"/>
      <c r="G2553" s="121">
        <v>693.29000000000008</v>
      </c>
    </row>
    <row r="2554" spans="1:7">
      <c r="A2554" s="200" t="s">
        <v>728</v>
      </c>
      <c r="B2554" s="201"/>
      <c r="C2554" s="201"/>
      <c r="D2554" s="201"/>
      <c r="E2554" s="201"/>
      <c r="F2554" s="201"/>
      <c r="G2554" s="121">
        <v>0</v>
      </c>
    </row>
    <row r="2555" spans="1:7">
      <c r="A2555" s="200" t="s">
        <v>729</v>
      </c>
      <c r="B2555" s="201"/>
      <c r="C2555" s="201"/>
      <c r="D2555" s="201"/>
      <c r="E2555" s="201"/>
      <c r="F2555" s="201"/>
      <c r="G2555" s="121">
        <v>828.17000000000007</v>
      </c>
    </row>
    <row r="2556" spans="1:7">
      <c r="A2556" s="200" t="s">
        <v>730</v>
      </c>
      <c r="B2556" s="201"/>
      <c r="C2556" s="201"/>
      <c r="D2556" s="201"/>
      <c r="E2556" s="201"/>
      <c r="F2556" s="201"/>
      <c r="G2556" s="122">
        <f>ROUND(G2551+G2555,2)</f>
        <v>3994.69</v>
      </c>
    </row>
    <row r="2557" spans="1:7">
      <c r="A2557" s="200" t="s">
        <v>731</v>
      </c>
      <c r="B2557" s="201"/>
      <c r="C2557" s="201"/>
      <c r="D2557" s="201"/>
      <c r="E2557" s="201"/>
      <c r="F2557" s="201"/>
      <c r="G2557" s="121">
        <v>5</v>
      </c>
    </row>
    <row r="2558" spans="1:7">
      <c r="A2558" s="200" t="s">
        <v>732</v>
      </c>
      <c r="B2558" s="201"/>
      <c r="C2558" s="201"/>
      <c r="D2558" s="201"/>
      <c r="E2558" s="201"/>
      <c r="F2558" s="201"/>
      <c r="G2558" s="122">
        <f>ROUND(G2556*G2557,2)</f>
        <v>19973.45</v>
      </c>
    </row>
    <row r="2559" spans="1:7">
      <c r="A2559" s="202"/>
      <c r="B2559" s="203"/>
      <c r="C2559" s="203"/>
      <c r="D2559" s="203"/>
      <c r="E2559" s="203"/>
      <c r="F2559" s="203"/>
      <c r="G2559" s="204"/>
    </row>
    <row r="2560" spans="1:7">
      <c r="A2560" s="43" t="s">
        <v>122</v>
      </c>
      <c r="B2560" s="205" t="s">
        <v>73</v>
      </c>
      <c r="C2560" s="205"/>
      <c r="D2560" s="205"/>
      <c r="E2560" s="205"/>
      <c r="F2560" s="205"/>
      <c r="G2560" s="206"/>
    </row>
    <row r="2561" spans="1:7" ht="38.25">
      <c r="A2561" s="43" t="s">
        <v>436</v>
      </c>
      <c r="B2561" s="88" t="s">
        <v>437</v>
      </c>
      <c r="C2561" s="117" t="s">
        <v>41</v>
      </c>
      <c r="D2561" s="117" t="s">
        <v>42</v>
      </c>
      <c r="E2561" s="118"/>
      <c r="F2561" s="75"/>
      <c r="G2561" s="119"/>
    </row>
    <row r="2562" spans="1:7" ht="51">
      <c r="A2562" s="120">
        <v>1570</v>
      </c>
      <c r="B2562" s="44" t="s">
        <v>1266</v>
      </c>
      <c r="C2562" s="45" t="s">
        <v>778</v>
      </c>
      <c r="D2562" s="45" t="s">
        <v>42</v>
      </c>
      <c r="E2562" s="118">
        <v>1</v>
      </c>
      <c r="F2562" s="75">
        <v>1.04</v>
      </c>
      <c r="G2562" s="119">
        <v>1.04</v>
      </c>
    </row>
    <row r="2563" spans="1:7" ht="25.5">
      <c r="A2563" s="120">
        <v>34653</v>
      </c>
      <c r="B2563" s="44" t="s">
        <v>1267</v>
      </c>
      <c r="C2563" s="45" t="s">
        <v>778</v>
      </c>
      <c r="D2563" s="45" t="s">
        <v>42</v>
      </c>
      <c r="E2563" s="118">
        <v>1</v>
      </c>
      <c r="F2563" s="75">
        <v>8.41</v>
      </c>
      <c r="G2563" s="119">
        <v>8.41</v>
      </c>
    </row>
    <row r="2564" spans="1:7" ht="25.5">
      <c r="A2564" s="120" t="s">
        <v>744</v>
      </c>
      <c r="B2564" s="44" t="s">
        <v>745</v>
      </c>
      <c r="C2564" s="45" t="s">
        <v>41</v>
      </c>
      <c r="D2564" s="45" t="s">
        <v>43</v>
      </c>
      <c r="E2564" s="118">
        <v>3.5200000000000002E-2</v>
      </c>
      <c r="F2564" s="75">
        <v>19.96</v>
      </c>
      <c r="G2564" s="119">
        <v>0.7</v>
      </c>
    </row>
    <row r="2565" spans="1:7" ht="25.5">
      <c r="A2565" s="120" t="s">
        <v>746</v>
      </c>
      <c r="B2565" s="44" t="s">
        <v>747</v>
      </c>
      <c r="C2565" s="45" t="s">
        <v>41</v>
      </c>
      <c r="D2565" s="45" t="s">
        <v>43</v>
      </c>
      <c r="E2565" s="118">
        <v>3.5200000000000002E-2</v>
      </c>
      <c r="F2565" s="75">
        <v>25.25</v>
      </c>
      <c r="G2565" s="119">
        <v>0.89</v>
      </c>
    </row>
    <row r="2566" spans="1:7">
      <c r="A2566" s="200" t="s">
        <v>723</v>
      </c>
      <c r="B2566" s="201"/>
      <c r="C2566" s="201"/>
      <c r="D2566" s="201"/>
      <c r="E2566" s="201"/>
      <c r="F2566" s="201"/>
      <c r="G2566" s="121">
        <v>0.96</v>
      </c>
    </row>
    <row r="2567" spans="1:7">
      <c r="A2567" s="200" t="s">
        <v>724</v>
      </c>
      <c r="B2567" s="201"/>
      <c r="C2567" s="201"/>
      <c r="D2567" s="201"/>
      <c r="E2567" s="201"/>
      <c r="F2567" s="201"/>
      <c r="G2567" s="121">
        <v>10.079999999999998</v>
      </c>
    </row>
    <row r="2568" spans="1:7">
      <c r="A2568" s="200" t="s">
        <v>725</v>
      </c>
      <c r="B2568" s="201"/>
      <c r="C2568" s="201"/>
      <c r="D2568" s="201"/>
      <c r="E2568" s="201"/>
      <c r="F2568" s="201"/>
      <c r="G2568" s="122">
        <v>11.04</v>
      </c>
    </row>
    <row r="2569" spans="1:7">
      <c r="A2569" s="200" t="s">
        <v>726</v>
      </c>
      <c r="B2569" s="201"/>
      <c r="C2569" s="201"/>
      <c r="D2569" s="201"/>
      <c r="E2569" s="201"/>
      <c r="F2569" s="201"/>
      <c r="G2569" s="121">
        <v>1.1100000000000001</v>
      </c>
    </row>
    <row r="2570" spans="1:7">
      <c r="A2570" s="200" t="s">
        <v>727</v>
      </c>
      <c r="B2570" s="201"/>
      <c r="C2570" s="201"/>
      <c r="D2570" s="201"/>
      <c r="E2570" s="201"/>
      <c r="F2570" s="201"/>
      <c r="G2570" s="121">
        <v>2.5499999999999998</v>
      </c>
    </row>
    <row r="2571" spans="1:7">
      <c r="A2571" s="200" t="s">
        <v>728</v>
      </c>
      <c r="B2571" s="201"/>
      <c r="C2571" s="201"/>
      <c r="D2571" s="201"/>
      <c r="E2571" s="201"/>
      <c r="F2571" s="201"/>
      <c r="G2571" s="121">
        <v>0</v>
      </c>
    </row>
    <row r="2572" spans="1:7">
      <c r="A2572" s="200" t="s">
        <v>729</v>
      </c>
      <c r="B2572" s="201"/>
      <c r="C2572" s="201"/>
      <c r="D2572" s="201"/>
      <c r="E2572" s="201"/>
      <c r="F2572" s="201"/>
      <c r="G2572" s="121">
        <v>3.66</v>
      </c>
    </row>
    <row r="2573" spans="1:7">
      <c r="A2573" s="200" t="s">
        <v>730</v>
      </c>
      <c r="B2573" s="201"/>
      <c r="C2573" s="201"/>
      <c r="D2573" s="201"/>
      <c r="E2573" s="201"/>
      <c r="F2573" s="201"/>
      <c r="G2573" s="122">
        <f>ROUND(G2568+G2572,2)</f>
        <v>14.7</v>
      </c>
    </row>
    <row r="2574" spans="1:7">
      <c r="A2574" s="200" t="s">
        <v>731</v>
      </c>
      <c r="B2574" s="201"/>
      <c r="C2574" s="201"/>
      <c r="D2574" s="201"/>
      <c r="E2574" s="201"/>
      <c r="F2574" s="201"/>
      <c r="G2574" s="121">
        <v>33</v>
      </c>
    </row>
    <row r="2575" spans="1:7">
      <c r="A2575" s="200" t="s">
        <v>732</v>
      </c>
      <c r="B2575" s="201"/>
      <c r="C2575" s="201"/>
      <c r="D2575" s="201"/>
      <c r="E2575" s="201"/>
      <c r="F2575" s="201"/>
      <c r="G2575" s="122">
        <f>ROUND(G2573*G2574,2)</f>
        <v>485.1</v>
      </c>
    </row>
    <row r="2576" spans="1:7">
      <c r="A2576" s="202"/>
      <c r="B2576" s="203"/>
      <c r="C2576" s="203"/>
      <c r="D2576" s="203"/>
      <c r="E2576" s="203"/>
      <c r="F2576" s="203"/>
      <c r="G2576" s="204"/>
    </row>
    <row r="2577" spans="1:7" ht="38.25">
      <c r="A2577" s="43" t="s">
        <v>438</v>
      </c>
      <c r="B2577" s="88" t="s">
        <v>439</v>
      </c>
      <c r="C2577" s="117" t="s">
        <v>41</v>
      </c>
      <c r="D2577" s="117" t="s">
        <v>42</v>
      </c>
      <c r="E2577" s="118"/>
      <c r="F2577" s="75"/>
      <c r="G2577" s="119"/>
    </row>
    <row r="2578" spans="1:7" ht="51">
      <c r="A2578" s="120">
        <v>1570</v>
      </c>
      <c r="B2578" s="44" t="s">
        <v>1266</v>
      </c>
      <c r="C2578" s="45" t="s">
        <v>778</v>
      </c>
      <c r="D2578" s="45" t="s">
        <v>42</v>
      </c>
      <c r="E2578" s="118">
        <v>2</v>
      </c>
      <c r="F2578" s="75">
        <v>1.04</v>
      </c>
      <c r="G2578" s="119">
        <v>2.08</v>
      </c>
    </row>
    <row r="2579" spans="1:7" ht="25.5">
      <c r="A2579" s="120">
        <v>34616</v>
      </c>
      <c r="B2579" s="44" t="s">
        <v>1268</v>
      </c>
      <c r="C2579" s="45" t="s">
        <v>778</v>
      </c>
      <c r="D2579" s="45" t="s">
        <v>42</v>
      </c>
      <c r="E2579" s="118">
        <v>1</v>
      </c>
      <c r="F2579" s="75">
        <v>48.24</v>
      </c>
      <c r="G2579" s="119">
        <v>48.24</v>
      </c>
    </row>
    <row r="2580" spans="1:7" ht="25.5">
      <c r="A2580" s="120" t="s">
        <v>744</v>
      </c>
      <c r="B2580" s="44" t="s">
        <v>745</v>
      </c>
      <c r="C2580" s="45" t="s">
        <v>41</v>
      </c>
      <c r="D2580" s="45" t="s">
        <v>43</v>
      </c>
      <c r="E2580" s="118">
        <v>7.0300000000000001E-2</v>
      </c>
      <c r="F2580" s="75">
        <v>19.96</v>
      </c>
      <c r="G2580" s="119">
        <v>1.4</v>
      </c>
    </row>
    <row r="2581" spans="1:7" ht="25.5">
      <c r="A2581" s="120" t="s">
        <v>746</v>
      </c>
      <c r="B2581" s="44" t="s">
        <v>747</v>
      </c>
      <c r="C2581" s="45" t="s">
        <v>41</v>
      </c>
      <c r="D2581" s="45" t="s">
        <v>43</v>
      </c>
      <c r="E2581" s="118">
        <v>7.0300000000000001E-2</v>
      </c>
      <c r="F2581" s="75">
        <v>25.25</v>
      </c>
      <c r="G2581" s="119">
        <v>1.77</v>
      </c>
    </row>
    <row r="2582" spans="1:7">
      <c r="A2582" s="200" t="s">
        <v>723</v>
      </c>
      <c r="B2582" s="201"/>
      <c r="C2582" s="201"/>
      <c r="D2582" s="201"/>
      <c r="E2582" s="201"/>
      <c r="F2582" s="201"/>
      <c r="G2582" s="121">
        <v>1.92</v>
      </c>
    </row>
    <row r="2583" spans="1:7">
      <c r="A2583" s="200" t="s">
        <v>724</v>
      </c>
      <c r="B2583" s="201"/>
      <c r="C2583" s="201"/>
      <c r="D2583" s="201"/>
      <c r="E2583" s="201"/>
      <c r="F2583" s="201"/>
      <c r="G2583" s="121">
        <v>51.58</v>
      </c>
    </row>
    <row r="2584" spans="1:7">
      <c r="A2584" s="200" t="s">
        <v>725</v>
      </c>
      <c r="B2584" s="201"/>
      <c r="C2584" s="201"/>
      <c r="D2584" s="201"/>
      <c r="E2584" s="201"/>
      <c r="F2584" s="201"/>
      <c r="G2584" s="122">
        <v>53.5</v>
      </c>
    </row>
    <row r="2585" spans="1:7">
      <c r="A2585" s="200" t="s">
        <v>726</v>
      </c>
      <c r="B2585" s="201"/>
      <c r="C2585" s="201"/>
      <c r="D2585" s="201"/>
      <c r="E2585" s="201"/>
      <c r="F2585" s="201"/>
      <c r="G2585" s="121">
        <v>2.21</v>
      </c>
    </row>
    <row r="2586" spans="1:7">
      <c r="A2586" s="200" t="s">
        <v>727</v>
      </c>
      <c r="B2586" s="201"/>
      <c r="C2586" s="201"/>
      <c r="D2586" s="201"/>
      <c r="E2586" s="201"/>
      <c r="F2586" s="201"/>
      <c r="G2586" s="121">
        <v>11.699999999999996</v>
      </c>
    </row>
    <row r="2587" spans="1:7">
      <c r="A2587" s="200" t="s">
        <v>728</v>
      </c>
      <c r="B2587" s="201"/>
      <c r="C2587" s="201"/>
      <c r="D2587" s="201"/>
      <c r="E2587" s="201"/>
      <c r="F2587" s="201"/>
      <c r="G2587" s="121">
        <v>0</v>
      </c>
    </row>
    <row r="2588" spans="1:7">
      <c r="A2588" s="200" t="s">
        <v>729</v>
      </c>
      <c r="B2588" s="201"/>
      <c r="C2588" s="201"/>
      <c r="D2588" s="201"/>
      <c r="E2588" s="201"/>
      <c r="F2588" s="201"/>
      <c r="G2588" s="121">
        <v>13.909999999999997</v>
      </c>
    </row>
    <row r="2589" spans="1:7">
      <c r="A2589" s="200" t="s">
        <v>730</v>
      </c>
      <c r="B2589" s="201"/>
      <c r="C2589" s="201"/>
      <c r="D2589" s="201"/>
      <c r="E2589" s="201"/>
      <c r="F2589" s="201"/>
      <c r="G2589" s="122">
        <f>ROUND(G2584+G2588,2)</f>
        <v>67.41</v>
      </c>
    </row>
    <row r="2590" spans="1:7">
      <c r="A2590" s="200" t="s">
        <v>731</v>
      </c>
      <c r="B2590" s="201"/>
      <c r="C2590" s="201"/>
      <c r="D2590" s="201"/>
      <c r="E2590" s="201"/>
      <c r="F2590" s="201"/>
      <c r="G2590" s="121">
        <v>65</v>
      </c>
    </row>
    <row r="2591" spans="1:7">
      <c r="A2591" s="200" t="s">
        <v>732</v>
      </c>
      <c r="B2591" s="201"/>
      <c r="C2591" s="201"/>
      <c r="D2591" s="201"/>
      <c r="E2591" s="201"/>
      <c r="F2591" s="201"/>
      <c r="G2591" s="122">
        <f>ROUND(G2589*G2590,2)</f>
        <v>4381.6499999999996</v>
      </c>
    </row>
    <row r="2592" spans="1:7">
      <c r="A2592" s="202"/>
      <c r="B2592" s="203"/>
      <c r="C2592" s="203"/>
      <c r="D2592" s="203"/>
      <c r="E2592" s="203"/>
      <c r="F2592" s="203"/>
      <c r="G2592" s="204"/>
    </row>
    <row r="2593" spans="1:7" ht="38.25">
      <c r="A2593" s="43" t="s">
        <v>440</v>
      </c>
      <c r="B2593" s="88" t="s">
        <v>441</v>
      </c>
      <c r="C2593" s="117" t="s">
        <v>41</v>
      </c>
      <c r="D2593" s="117" t="s">
        <v>42</v>
      </c>
      <c r="E2593" s="118"/>
      <c r="F2593" s="75"/>
      <c r="G2593" s="119"/>
    </row>
    <row r="2594" spans="1:7" ht="51">
      <c r="A2594" s="120">
        <v>1570</v>
      </c>
      <c r="B2594" s="44" t="s">
        <v>1266</v>
      </c>
      <c r="C2594" s="45" t="s">
        <v>778</v>
      </c>
      <c r="D2594" s="45" t="s">
        <v>42</v>
      </c>
      <c r="E2594" s="118">
        <v>2</v>
      </c>
      <c r="F2594" s="75">
        <v>1.04</v>
      </c>
      <c r="G2594" s="119">
        <v>2.08</v>
      </c>
    </row>
    <row r="2595" spans="1:7" ht="25.5">
      <c r="A2595" s="120">
        <v>34616</v>
      </c>
      <c r="B2595" s="44" t="s">
        <v>1268</v>
      </c>
      <c r="C2595" s="45" t="s">
        <v>778</v>
      </c>
      <c r="D2595" s="45" t="s">
        <v>42</v>
      </c>
      <c r="E2595" s="118">
        <v>1</v>
      </c>
      <c r="F2595" s="75">
        <v>48.24</v>
      </c>
      <c r="G2595" s="119">
        <v>48.24</v>
      </c>
    </row>
    <row r="2596" spans="1:7" ht="25.5">
      <c r="A2596" s="120" t="s">
        <v>744</v>
      </c>
      <c r="B2596" s="44" t="s">
        <v>745</v>
      </c>
      <c r="C2596" s="45" t="s">
        <v>41</v>
      </c>
      <c r="D2596" s="45" t="s">
        <v>43</v>
      </c>
      <c r="E2596" s="118">
        <v>9.5200000000000007E-2</v>
      </c>
      <c r="F2596" s="75">
        <v>19.96</v>
      </c>
      <c r="G2596" s="119">
        <v>1.9</v>
      </c>
    </row>
    <row r="2597" spans="1:7" ht="25.5">
      <c r="A2597" s="120" t="s">
        <v>746</v>
      </c>
      <c r="B2597" s="44" t="s">
        <v>747</v>
      </c>
      <c r="C2597" s="45" t="s">
        <v>41</v>
      </c>
      <c r="D2597" s="45" t="s">
        <v>43</v>
      </c>
      <c r="E2597" s="118">
        <v>9.5200000000000007E-2</v>
      </c>
      <c r="F2597" s="75">
        <v>25.25</v>
      </c>
      <c r="G2597" s="119">
        <v>2.4</v>
      </c>
    </row>
    <row r="2598" spans="1:7">
      <c r="A2598" s="200" t="s">
        <v>723</v>
      </c>
      <c r="B2598" s="201"/>
      <c r="C2598" s="201"/>
      <c r="D2598" s="201"/>
      <c r="E2598" s="201"/>
      <c r="F2598" s="201"/>
      <c r="G2598" s="121">
        <v>2.6</v>
      </c>
    </row>
    <row r="2599" spans="1:7">
      <c r="A2599" s="200" t="s">
        <v>724</v>
      </c>
      <c r="B2599" s="201"/>
      <c r="C2599" s="201"/>
      <c r="D2599" s="201"/>
      <c r="E2599" s="201"/>
      <c r="F2599" s="201"/>
      <c r="G2599" s="121">
        <v>52.019999999999996</v>
      </c>
    </row>
    <row r="2600" spans="1:7">
      <c r="A2600" s="200" t="s">
        <v>725</v>
      </c>
      <c r="B2600" s="201"/>
      <c r="C2600" s="201"/>
      <c r="D2600" s="201"/>
      <c r="E2600" s="201"/>
      <c r="F2600" s="201"/>
      <c r="G2600" s="122">
        <v>54.62</v>
      </c>
    </row>
    <row r="2601" spans="1:7">
      <c r="A2601" s="200" t="s">
        <v>726</v>
      </c>
      <c r="B2601" s="201"/>
      <c r="C2601" s="201"/>
      <c r="D2601" s="201"/>
      <c r="E2601" s="201"/>
      <c r="F2601" s="201"/>
      <c r="G2601" s="121">
        <v>3</v>
      </c>
    </row>
    <row r="2602" spans="1:7">
      <c r="A2602" s="200" t="s">
        <v>727</v>
      </c>
      <c r="B2602" s="201"/>
      <c r="C2602" s="201"/>
      <c r="D2602" s="201"/>
      <c r="E2602" s="201"/>
      <c r="F2602" s="201"/>
      <c r="G2602" s="121">
        <v>12.100000000000001</v>
      </c>
    </row>
    <row r="2603" spans="1:7">
      <c r="A2603" s="200" t="s">
        <v>728</v>
      </c>
      <c r="B2603" s="201"/>
      <c r="C2603" s="201"/>
      <c r="D2603" s="201"/>
      <c r="E2603" s="201"/>
      <c r="F2603" s="201"/>
      <c r="G2603" s="121">
        <v>0</v>
      </c>
    </row>
    <row r="2604" spans="1:7">
      <c r="A2604" s="200" t="s">
        <v>729</v>
      </c>
      <c r="B2604" s="201"/>
      <c r="C2604" s="201"/>
      <c r="D2604" s="201"/>
      <c r="E2604" s="201"/>
      <c r="F2604" s="201"/>
      <c r="G2604" s="121">
        <v>15.100000000000001</v>
      </c>
    </row>
    <row r="2605" spans="1:7">
      <c r="A2605" s="200" t="s">
        <v>730</v>
      </c>
      <c r="B2605" s="201"/>
      <c r="C2605" s="201"/>
      <c r="D2605" s="201"/>
      <c r="E2605" s="201"/>
      <c r="F2605" s="201"/>
      <c r="G2605" s="122">
        <f>ROUND(G2600+G2604,2)</f>
        <v>69.72</v>
      </c>
    </row>
    <row r="2606" spans="1:7">
      <c r="A2606" s="200" t="s">
        <v>731</v>
      </c>
      <c r="B2606" s="201"/>
      <c r="C2606" s="201"/>
      <c r="D2606" s="201"/>
      <c r="E2606" s="201"/>
      <c r="F2606" s="201"/>
      <c r="G2606" s="121">
        <v>6</v>
      </c>
    </row>
    <row r="2607" spans="1:7">
      <c r="A2607" s="200" t="s">
        <v>732</v>
      </c>
      <c r="B2607" s="201"/>
      <c r="C2607" s="201"/>
      <c r="D2607" s="201"/>
      <c r="E2607" s="201"/>
      <c r="F2607" s="201"/>
      <c r="G2607" s="122">
        <f>ROUND(G2605*G2606,2)</f>
        <v>418.32</v>
      </c>
    </row>
    <row r="2608" spans="1:7">
      <c r="A2608" s="202"/>
      <c r="B2608" s="203"/>
      <c r="C2608" s="203"/>
      <c r="D2608" s="203"/>
      <c r="E2608" s="203"/>
      <c r="F2608" s="203"/>
      <c r="G2608" s="204"/>
    </row>
    <row r="2609" spans="1:7" ht="38.25">
      <c r="A2609" s="43" t="s">
        <v>442</v>
      </c>
      <c r="B2609" s="88" t="s">
        <v>443</v>
      </c>
      <c r="C2609" s="117" t="s">
        <v>41</v>
      </c>
      <c r="D2609" s="117" t="s">
        <v>42</v>
      </c>
      <c r="E2609" s="118"/>
      <c r="F2609" s="75"/>
      <c r="G2609" s="119"/>
    </row>
    <row r="2610" spans="1:7" ht="51">
      <c r="A2610" s="120">
        <v>1571</v>
      </c>
      <c r="B2610" s="44" t="s">
        <v>1269</v>
      </c>
      <c r="C2610" s="45" t="s">
        <v>778</v>
      </c>
      <c r="D2610" s="45" t="s">
        <v>42</v>
      </c>
      <c r="E2610" s="118">
        <v>2</v>
      </c>
      <c r="F2610" s="75">
        <v>1.35</v>
      </c>
      <c r="G2610" s="119">
        <v>2.7</v>
      </c>
    </row>
    <row r="2611" spans="1:7" ht="25.5">
      <c r="A2611" s="120">
        <v>34616</v>
      </c>
      <c r="B2611" s="44" t="s">
        <v>1268</v>
      </c>
      <c r="C2611" s="45" t="s">
        <v>778</v>
      </c>
      <c r="D2611" s="45" t="s">
        <v>42</v>
      </c>
      <c r="E2611" s="118">
        <v>1</v>
      </c>
      <c r="F2611" s="75">
        <v>48.24</v>
      </c>
      <c r="G2611" s="119">
        <v>48.24</v>
      </c>
    </row>
    <row r="2612" spans="1:7" ht="25.5">
      <c r="A2612" s="120" t="s">
        <v>744</v>
      </c>
      <c r="B2612" s="44" t="s">
        <v>745</v>
      </c>
      <c r="C2612" s="45" t="s">
        <v>41</v>
      </c>
      <c r="D2612" s="45" t="s">
        <v>43</v>
      </c>
      <c r="E2612" s="118">
        <v>0.13250000000000001</v>
      </c>
      <c r="F2612" s="75">
        <v>19.96</v>
      </c>
      <c r="G2612" s="119">
        <v>2.64</v>
      </c>
    </row>
    <row r="2613" spans="1:7" ht="25.5">
      <c r="A2613" s="120" t="s">
        <v>746</v>
      </c>
      <c r="B2613" s="44" t="s">
        <v>747</v>
      </c>
      <c r="C2613" s="45" t="s">
        <v>41</v>
      </c>
      <c r="D2613" s="45" t="s">
        <v>43</v>
      </c>
      <c r="E2613" s="118">
        <v>0.13250000000000001</v>
      </c>
      <c r="F2613" s="75">
        <v>25.25</v>
      </c>
      <c r="G2613" s="119">
        <v>3.35</v>
      </c>
    </row>
    <row r="2614" spans="1:7">
      <c r="A2614" s="200" t="s">
        <v>723</v>
      </c>
      <c r="B2614" s="201"/>
      <c r="C2614" s="201"/>
      <c r="D2614" s="201"/>
      <c r="E2614" s="201"/>
      <c r="F2614" s="201"/>
      <c r="G2614" s="121">
        <v>3.61</v>
      </c>
    </row>
    <row r="2615" spans="1:7">
      <c r="A2615" s="200" t="s">
        <v>724</v>
      </c>
      <c r="B2615" s="201"/>
      <c r="C2615" s="201"/>
      <c r="D2615" s="201"/>
      <c r="E2615" s="201"/>
      <c r="F2615" s="201"/>
      <c r="G2615" s="121">
        <v>53.32</v>
      </c>
    </row>
    <row r="2616" spans="1:7">
      <c r="A2616" s="200" t="s">
        <v>725</v>
      </c>
      <c r="B2616" s="201"/>
      <c r="C2616" s="201"/>
      <c r="D2616" s="201"/>
      <c r="E2616" s="201"/>
      <c r="F2616" s="201"/>
      <c r="G2616" s="122">
        <v>56.93</v>
      </c>
    </row>
    <row r="2617" spans="1:7">
      <c r="A2617" s="200" t="s">
        <v>726</v>
      </c>
      <c r="B2617" s="201"/>
      <c r="C2617" s="201"/>
      <c r="D2617" s="201"/>
      <c r="E2617" s="201"/>
      <c r="F2617" s="201"/>
      <c r="G2617" s="121">
        <v>4.17</v>
      </c>
    </row>
    <row r="2618" spans="1:7">
      <c r="A2618" s="200" t="s">
        <v>727</v>
      </c>
      <c r="B2618" s="201"/>
      <c r="C2618" s="201"/>
      <c r="D2618" s="201"/>
      <c r="E2618" s="201"/>
      <c r="F2618" s="201"/>
      <c r="G2618" s="121">
        <v>12.830000000000007</v>
      </c>
    </row>
    <row r="2619" spans="1:7">
      <c r="A2619" s="200" t="s">
        <v>728</v>
      </c>
      <c r="B2619" s="201"/>
      <c r="C2619" s="201"/>
      <c r="D2619" s="201"/>
      <c r="E2619" s="201"/>
      <c r="F2619" s="201"/>
      <c r="G2619" s="121">
        <v>0</v>
      </c>
    </row>
    <row r="2620" spans="1:7">
      <c r="A2620" s="200" t="s">
        <v>729</v>
      </c>
      <c r="B2620" s="201"/>
      <c r="C2620" s="201"/>
      <c r="D2620" s="201"/>
      <c r="E2620" s="201"/>
      <c r="F2620" s="201"/>
      <c r="G2620" s="121">
        <v>17.000000000000007</v>
      </c>
    </row>
    <row r="2621" spans="1:7">
      <c r="A2621" s="200" t="s">
        <v>730</v>
      </c>
      <c r="B2621" s="201"/>
      <c r="C2621" s="201"/>
      <c r="D2621" s="201"/>
      <c r="E2621" s="201"/>
      <c r="F2621" s="201"/>
      <c r="G2621" s="122">
        <f>ROUND(G2616+G2620,2)</f>
        <v>73.930000000000007</v>
      </c>
    </row>
    <row r="2622" spans="1:7">
      <c r="A2622" s="200" t="s">
        <v>731</v>
      </c>
      <c r="B2622" s="201"/>
      <c r="C2622" s="201"/>
      <c r="D2622" s="201"/>
      <c r="E2622" s="201"/>
      <c r="F2622" s="201"/>
      <c r="G2622" s="121">
        <v>10</v>
      </c>
    </row>
    <row r="2623" spans="1:7">
      <c r="A2623" s="200" t="s">
        <v>732</v>
      </c>
      <c r="B2623" s="201"/>
      <c r="C2623" s="201"/>
      <c r="D2623" s="201"/>
      <c r="E2623" s="201"/>
      <c r="F2623" s="201"/>
      <c r="G2623" s="122">
        <f>ROUND(G2621*G2622,2)</f>
        <v>739.3</v>
      </c>
    </row>
    <row r="2624" spans="1:7">
      <c r="A2624" s="202"/>
      <c r="B2624" s="203"/>
      <c r="C2624" s="203"/>
      <c r="D2624" s="203"/>
      <c r="E2624" s="203"/>
      <c r="F2624" s="203"/>
      <c r="G2624" s="204"/>
    </row>
    <row r="2625" spans="1:7" ht="38.25">
      <c r="A2625" s="43" t="s">
        <v>444</v>
      </c>
      <c r="B2625" s="88" t="s">
        <v>445</v>
      </c>
      <c r="C2625" s="117" t="s">
        <v>41</v>
      </c>
      <c r="D2625" s="117" t="s">
        <v>42</v>
      </c>
      <c r="E2625" s="118"/>
      <c r="F2625" s="75"/>
      <c r="G2625" s="119"/>
    </row>
    <row r="2626" spans="1:7" ht="51">
      <c r="A2626" s="120">
        <v>1571</v>
      </c>
      <c r="B2626" s="44" t="s">
        <v>1269</v>
      </c>
      <c r="C2626" s="45" t="s">
        <v>778</v>
      </c>
      <c r="D2626" s="45" t="s">
        <v>42</v>
      </c>
      <c r="E2626" s="118">
        <v>2</v>
      </c>
      <c r="F2626" s="75">
        <v>1.35</v>
      </c>
      <c r="G2626" s="119">
        <v>2.7</v>
      </c>
    </row>
    <row r="2627" spans="1:7" ht="25.5">
      <c r="A2627" s="120">
        <v>34616</v>
      </c>
      <c r="B2627" s="44" t="s">
        <v>1268</v>
      </c>
      <c r="C2627" s="45" t="s">
        <v>778</v>
      </c>
      <c r="D2627" s="45" t="s">
        <v>42</v>
      </c>
      <c r="E2627" s="118">
        <v>1</v>
      </c>
      <c r="F2627" s="75">
        <v>48.24</v>
      </c>
      <c r="G2627" s="119">
        <v>48.24</v>
      </c>
    </row>
    <row r="2628" spans="1:7" ht="25.5">
      <c r="A2628" s="120" t="s">
        <v>744</v>
      </c>
      <c r="B2628" s="44" t="s">
        <v>745</v>
      </c>
      <c r="C2628" s="45" t="s">
        <v>41</v>
      </c>
      <c r="D2628" s="45" t="s">
        <v>43</v>
      </c>
      <c r="E2628" s="118">
        <v>0.13250000000000001</v>
      </c>
      <c r="F2628" s="75">
        <v>19.96</v>
      </c>
      <c r="G2628" s="119">
        <v>2.64</v>
      </c>
    </row>
    <row r="2629" spans="1:7" ht="25.5">
      <c r="A2629" s="120" t="s">
        <v>746</v>
      </c>
      <c r="B2629" s="44" t="s">
        <v>747</v>
      </c>
      <c r="C2629" s="45" t="s">
        <v>41</v>
      </c>
      <c r="D2629" s="45" t="s">
        <v>43</v>
      </c>
      <c r="E2629" s="118">
        <v>0.13250000000000001</v>
      </c>
      <c r="F2629" s="75">
        <v>25.25</v>
      </c>
      <c r="G2629" s="119">
        <v>3.35</v>
      </c>
    </row>
    <row r="2630" spans="1:7">
      <c r="A2630" s="200" t="s">
        <v>723</v>
      </c>
      <c r="B2630" s="201"/>
      <c r="C2630" s="201"/>
      <c r="D2630" s="201"/>
      <c r="E2630" s="201"/>
      <c r="F2630" s="201"/>
      <c r="G2630" s="121">
        <v>3.61</v>
      </c>
    </row>
    <row r="2631" spans="1:7">
      <c r="A2631" s="200" t="s">
        <v>724</v>
      </c>
      <c r="B2631" s="201"/>
      <c r="C2631" s="201"/>
      <c r="D2631" s="201"/>
      <c r="E2631" s="201"/>
      <c r="F2631" s="201"/>
      <c r="G2631" s="121">
        <v>53.32</v>
      </c>
    </row>
    <row r="2632" spans="1:7">
      <c r="A2632" s="200" t="s">
        <v>725</v>
      </c>
      <c r="B2632" s="201"/>
      <c r="C2632" s="201"/>
      <c r="D2632" s="201"/>
      <c r="E2632" s="201"/>
      <c r="F2632" s="201"/>
      <c r="G2632" s="122">
        <v>56.93</v>
      </c>
    </row>
    <row r="2633" spans="1:7">
      <c r="A2633" s="200" t="s">
        <v>726</v>
      </c>
      <c r="B2633" s="201"/>
      <c r="C2633" s="201"/>
      <c r="D2633" s="201"/>
      <c r="E2633" s="201"/>
      <c r="F2633" s="201"/>
      <c r="G2633" s="121">
        <v>4.17</v>
      </c>
    </row>
    <row r="2634" spans="1:7">
      <c r="A2634" s="200" t="s">
        <v>727</v>
      </c>
      <c r="B2634" s="201"/>
      <c r="C2634" s="201"/>
      <c r="D2634" s="201"/>
      <c r="E2634" s="201"/>
      <c r="F2634" s="201"/>
      <c r="G2634" s="121">
        <v>12.830000000000007</v>
      </c>
    </row>
    <row r="2635" spans="1:7">
      <c r="A2635" s="200" t="s">
        <v>728</v>
      </c>
      <c r="B2635" s="201"/>
      <c r="C2635" s="201"/>
      <c r="D2635" s="201"/>
      <c r="E2635" s="201"/>
      <c r="F2635" s="201"/>
      <c r="G2635" s="121">
        <v>0</v>
      </c>
    </row>
    <row r="2636" spans="1:7">
      <c r="A2636" s="200" t="s">
        <v>729</v>
      </c>
      <c r="B2636" s="201"/>
      <c r="C2636" s="201"/>
      <c r="D2636" s="201"/>
      <c r="E2636" s="201"/>
      <c r="F2636" s="201"/>
      <c r="G2636" s="121">
        <v>17.000000000000007</v>
      </c>
    </row>
    <row r="2637" spans="1:7">
      <c r="A2637" s="200" t="s">
        <v>730</v>
      </c>
      <c r="B2637" s="201"/>
      <c r="C2637" s="201"/>
      <c r="D2637" s="201"/>
      <c r="E2637" s="201"/>
      <c r="F2637" s="201"/>
      <c r="G2637" s="122">
        <f>ROUND(G2632+G2636,2)</f>
        <v>73.930000000000007</v>
      </c>
    </row>
    <row r="2638" spans="1:7">
      <c r="A2638" s="200" t="s">
        <v>731</v>
      </c>
      <c r="B2638" s="201"/>
      <c r="C2638" s="201"/>
      <c r="D2638" s="201"/>
      <c r="E2638" s="201"/>
      <c r="F2638" s="201"/>
      <c r="G2638" s="121">
        <v>11</v>
      </c>
    </row>
    <row r="2639" spans="1:7">
      <c r="A2639" s="200" t="s">
        <v>732</v>
      </c>
      <c r="B2639" s="201"/>
      <c r="C2639" s="201"/>
      <c r="D2639" s="201"/>
      <c r="E2639" s="201"/>
      <c r="F2639" s="201"/>
      <c r="G2639" s="122">
        <f>ROUND(G2637*G2638,2)</f>
        <v>813.23</v>
      </c>
    </row>
    <row r="2640" spans="1:7">
      <c r="A2640" s="202"/>
      <c r="B2640" s="203"/>
      <c r="C2640" s="203"/>
      <c r="D2640" s="203"/>
      <c r="E2640" s="203"/>
      <c r="F2640" s="203"/>
      <c r="G2640" s="204"/>
    </row>
    <row r="2641" spans="1:7" ht="38.25">
      <c r="A2641" s="43" t="s">
        <v>446</v>
      </c>
      <c r="B2641" s="88" t="s">
        <v>447</v>
      </c>
      <c r="C2641" s="117" t="s">
        <v>41</v>
      </c>
      <c r="D2641" s="117" t="s">
        <v>42</v>
      </c>
      <c r="E2641" s="118"/>
      <c r="F2641" s="75"/>
      <c r="G2641" s="119"/>
    </row>
    <row r="2642" spans="1:7" ht="51">
      <c r="A2642" s="120">
        <v>1574</v>
      </c>
      <c r="B2642" s="44" t="s">
        <v>1270</v>
      </c>
      <c r="C2642" s="45" t="s">
        <v>778</v>
      </c>
      <c r="D2642" s="45" t="s">
        <v>42</v>
      </c>
      <c r="E2642" s="118">
        <v>2</v>
      </c>
      <c r="F2642" s="75">
        <v>1.74</v>
      </c>
      <c r="G2642" s="119">
        <v>3.48</v>
      </c>
    </row>
    <row r="2643" spans="1:7" ht="25.5">
      <c r="A2643" s="120">
        <v>34623</v>
      </c>
      <c r="B2643" s="44" t="s">
        <v>1271</v>
      </c>
      <c r="C2643" s="45" t="s">
        <v>778</v>
      </c>
      <c r="D2643" s="45" t="s">
        <v>42</v>
      </c>
      <c r="E2643" s="118">
        <v>1</v>
      </c>
      <c r="F2643" s="75">
        <v>47.5</v>
      </c>
      <c r="G2643" s="119">
        <v>47.5</v>
      </c>
    </row>
    <row r="2644" spans="1:7" ht="25.5">
      <c r="A2644" s="120" t="s">
        <v>744</v>
      </c>
      <c r="B2644" s="44" t="s">
        <v>745</v>
      </c>
      <c r="C2644" s="45" t="s">
        <v>41</v>
      </c>
      <c r="D2644" s="45" t="s">
        <v>43</v>
      </c>
      <c r="E2644" s="118">
        <v>0.27050000000000002</v>
      </c>
      <c r="F2644" s="75">
        <v>19.96</v>
      </c>
      <c r="G2644" s="119">
        <v>5.4</v>
      </c>
    </row>
    <row r="2645" spans="1:7" ht="25.5">
      <c r="A2645" s="120" t="s">
        <v>746</v>
      </c>
      <c r="B2645" s="44" t="s">
        <v>747</v>
      </c>
      <c r="C2645" s="45" t="s">
        <v>41</v>
      </c>
      <c r="D2645" s="45" t="s">
        <v>43</v>
      </c>
      <c r="E2645" s="118">
        <v>0.27050000000000002</v>
      </c>
      <c r="F2645" s="75">
        <v>25.25</v>
      </c>
      <c r="G2645" s="119">
        <v>6.83</v>
      </c>
    </row>
    <row r="2646" spans="1:7">
      <c r="A2646" s="200" t="s">
        <v>723</v>
      </c>
      <c r="B2646" s="201"/>
      <c r="C2646" s="201"/>
      <c r="D2646" s="201"/>
      <c r="E2646" s="201"/>
      <c r="F2646" s="201"/>
      <c r="G2646" s="121">
        <v>7.37</v>
      </c>
    </row>
    <row r="2647" spans="1:7">
      <c r="A2647" s="200" t="s">
        <v>724</v>
      </c>
      <c r="B2647" s="201"/>
      <c r="C2647" s="201"/>
      <c r="D2647" s="201"/>
      <c r="E2647" s="201"/>
      <c r="F2647" s="201"/>
      <c r="G2647" s="121">
        <v>55.84</v>
      </c>
    </row>
    <row r="2648" spans="1:7">
      <c r="A2648" s="200" t="s">
        <v>725</v>
      </c>
      <c r="B2648" s="201"/>
      <c r="C2648" s="201"/>
      <c r="D2648" s="201"/>
      <c r="E2648" s="201"/>
      <c r="F2648" s="201"/>
      <c r="G2648" s="122">
        <v>63.21</v>
      </c>
    </row>
    <row r="2649" spans="1:7">
      <c r="A2649" s="200" t="s">
        <v>726</v>
      </c>
      <c r="B2649" s="201"/>
      <c r="C2649" s="201"/>
      <c r="D2649" s="201"/>
      <c r="E2649" s="201"/>
      <c r="F2649" s="201"/>
      <c r="G2649" s="121">
        <v>8.52</v>
      </c>
    </row>
    <row r="2650" spans="1:7">
      <c r="A2650" s="200" t="s">
        <v>727</v>
      </c>
      <c r="B2650" s="201"/>
      <c r="C2650" s="201"/>
      <c r="D2650" s="201"/>
      <c r="E2650" s="201"/>
      <c r="F2650" s="201"/>
      <c r="G2650" s="121">
        <v>15.050000000223518</v>
      </c>
    </row>
    <row r="2651" spans="1:7">
      <c r="A2651" s="200" t="s">
        <v>728</v>
      </c>
      <c r="B2651" s="201"/>
      <c r="C2651" s="201"/>
      <c r="D2651" s="201"/>
      <c r="E2651" s="201"/>
      <c r="F2651" s="201"/>
      <c r="G2651" s="121">
        <v>0</v>
      </c>
    </row>
    <row r="2652" spans="1:7">
      <c r="A2652" s="200" t="s">
        <v>729</v>
      </c>
      <c r="B2652" s="201"/>
      <c r="C2652" s="201"/>
      <c r="D2652" s="201"/>
      <c r="E2652" s="201"/>
      <c r="F2652" s="201"/>
      <c r="G2652" s="121">
        <v>23.57</v>
      </c>
    </row>
    <row r="2653" spans="1:7">
      <c r="A2653" s="200" t="s">
        <v>730</v>
      </c>
      <c r="B2653" s="201"/>
      <c r="C2653" s="201"/>
      <c r="D2653" s="201"/>
      <c r="E2653" s="201"/>
      <c r="F2653" s="201"/>
      <c r="G2653" s="122">
        <f>ROUND(G2648+G2652,2)</f>
        <v>86.78</v>
      </c>
    </row>
    <row r="2654" spans="1:7">
      <c r="A2654" s="200" t="s">
        <v>731</v>
      </c>
      <c r="B2654" s="201"/>
      <c r="C2654" s="201"/>
      <c r="D2654" s="201"/>
      <c r="E2654" s="201"/>
      <c r="F2654" s="201"/>
      <c r="G2654" s="121">
        <v>6</v>
      </c>
    </row>
    <row r="2655" spans="1:7">
      <c r="A2655" s="200" t="s">
        <v>732</v>
      </c>
      <c r="B2655" s="201"/>
      <c r="C2655" s="201"/>
      <c r="D2655" s="201"/>
      <c r="E2655" s="201"/>
      <c r="F2655" s="201"/>
      <c r="G2655" s="122">
        <f>ROUND(G2653*G2654,2)</f>
        <v>520.67999999999995</v>
      </c>
    </row>
    <row r="2656" spans="1:7">
      <c r="A2656" s="202"/>
      <c r="B2656" s="203"/>
      <c r="C2656" s="203"/>
      <c r="D2656" s="203"/>
      <c r="E2656" s="203"/>
      <c r="F2656" s="203"/>
      <c r="G2656" s="204"/>
    </row>
    <row r="2657" spans="1:7" ht="38.25">
      <c r="A2657" s="43" t="s">
        <v>448</v>
      </c>
      <c r="B2657" s="88" t="s">
        <v>449</v>
      </c>
      <c r="C2657" s="117" t="s">
        <v>41</v>
      </c>
      <c r="D2657" s="117" t="s">
        <v>42</v>
      </c>
      <c r="E2657" s="118"/>
      <c r="F2657" s="75"/>
      <c r="G2657" s="119"/>
    </row>
    <row r="2658" spans="1:7" ht="51">
      <c r="A2658" s="120">
        <v>1575</v>
      </c>
      <c r="B2658" s="44" t="s">
        <v>1272</v>
      </c>
      <c r="C2658" s="45" t="s">
        <v>778</v>
      </c>
      <c r="D2658" s="45" t="s">
        <v>42</v>
      </c>
      <c r="E2658" s="118">
        <v>2</v>
      </c>
      <c r="F2658" s="75">
        <v>2.06</v>
      </c>
      <c r="G2658" s="119">
        <v>4.12</v>
      </c>
    </row>
    <row r="2659" spans="1:7" ht="25.5">
      <c r="A2659" s="120">
        <v>34623</v>
      </c>
      <c r="B2659" s="44" t="s">
        <v>1271</v>
      </c>
      <c r="C2659" s="45" t="s">
        <v>778</v>
      </c>
      <c r="D2659" s="45" t="s">
        <v>42</v>
      </c>
      <c r="E2659" s="118">
        <v>1</v>
      </c>
      <c r="F2659" s="75">
        <v>47.5</v>
      </c>
      <c r="G2659" s="119">
        <v>47.5</v>
      </c>
    </row>
    <row r="2660" spans="1:7" ht="25.5">
      <c r="A2660" s="120" t="s">
        <v>744</v>
      </c>
      <c r="B2660" s="44" t="s">
        <v>745</v>
      </c>
      <c r="C2660" s="45" t="s">
        <v>41</v>
      </c>
      <c r="D2660" s="45" t="s">
        <v>43</v>
      </c>
      <c r="E2660" s="118">
        <v>0.37840000000000001</v>
      </c>
      <c r="F2660" s="75">
        <v>19.96</v>
      </c>
      <c r="G2660" s="119">
        <v>7.55</v>
      </c>
    </row>
    <row r="2661" spans="1:7" ht="25.5">
      <c r="A2661" s="120" t="s">
        <v>746</v>
      </c>
      <c r="B2661" s="44" t="s">
        <v>747</v>
      </c>
      <c r="C2661" s="45" t="s">
        <v>41</v>
      </c>
      <c r="D2661" s="45" t="s">
        <v>43</v>
      </c>
      <c r="E2661" s="118">
        <v>0.37840000000000001</v>
      </c>
      <c r="F2661" s="75">
        <v>25.25</v>
      </c>
      <c r="G2661" s="119">
        <v>9.5500000000000007</v>
      </c>
    </row>
    <row r="2662" spans="1:7">
      <c r="A2662" s="200" t="s">
        <v>723</v>
      </c>
      <c r="B2662" s="201"/>
      <c r="C2662" s="201"/>
      <c r="D2662" s="201"/>
      <c r="E2662" s="201"/>
      <c r="F2662" s="201"/>
      <c r="G2662" s="121">
        <v>10.32</v>
      </c>
    </row>
    <row r="2663" spans="1:7">
      <c r="A2663" s="200" t="s">
        <v>724</v>
      </c>
      <c r="B2663" s="201"/>
      <c r="C2663" s="201"/>
      <c r="D2663" s="201"/>
      <c r="E2663" s="201"/>
      <c r="F2663" s="201"/>
      <c r="G2663" s="121">
        <v>58.4</v>
      </c>
    </row>
    <row r="2664" spans="1:7">
      <c r="A2664" s="200" t="s">
        <v>725</v>
      </c>
      <c r="B2664" s="201"/>
      <c r="C2664" s="201"/>
      <c r="D2664" s="201"/>
      <c r="E2664" s="201"/>
      <c r="F2664" s="201"/>
      <c r="G2664" s="122">
        <v>68.72</v>
      </c>
    </row>
    <row r="2665" spans="1:7">
      <c r="A2665" s="200" t="s">
        <v>726</v>
      </c>
      <c r="B2665" s="201"/>
      <c r="C2665" s="201"/>
      <c r="D2665" s="201"/>
      <c r="E2665" s="201"/>
      <c r="F2665" s="201"/>
      <c r="G2665" s="121">
        <v>11.91</v>
      </c>
    </row>
    <row r="2666" spans="1:7">
      <c r="A2666" s="200" t="s">
        <v>727</v>
      </c>
      <c r="B2666" s="201"/>
      <c r="C2666" s="201"/>
      <c r="D2666" s="201"/>
      <c r="E2666" s="201"/>
      <c r="F2666" s="201"/>
      <c r="G2666" s="121">
        <v>16.939999999776482</v>
      </c>
    </row>
    <row r="2667" spans="1:7">
      <c r="A2667" s="200" t="s">
        <v>728</v>
      </c>
      <c r="B2667" s="201"/>
      <c r="C2667" s="201"/>
      <c r="D2667" s="201"/>
      <c r="E2667" s="201"/>
      <c r="F2667" s="201"/>
      <c r="G2667" s="121">
        <v>0</v>
      </c>
    </row>
    <row r="2668" spans="1:7">
      <c r="A2668" s="200" t="s">
        <v>729</v>
      </c>
      <c r="B2668" s="201"/>
      <c r="C2668" s="201"/>
      <c r="D2668" s="201"/>
      <c r="E2668" s="201"/>
      <c r="F2668" s="201"/>
      <c r="G2668" s="121">
        <v>28.849999999999994</v>
      </c>
    </row>
    <row r="2669" spans="1:7">
      <c r="A2669" s="200" t="s">
        <v>730</v>
      </c>
      <c r="B2669" s="201"/>
      <c r="C2669" s="201"/>
      <c r="D2669" s="201"/>
      <c r="E2669" s="201"/>
      <c r="F2669" s="201"/>
      <c r="G2669" s="122">
        <f>ROUND(G2664+G2668,2)</f>
        <v>97.57</v>
      </c>
    </row>
    <row r="2670" spans="1:7">
      <c r="A2670" s="200" t="s">
        <v>731</v>
      </c>
      <c r="B2670" s="201"/>
      <c r="C2670" s="201"/>
      <c r="D2670" s="201"/>
      <c r="E2670" s="201"/>
      <c r="F2670" s="201"/>
      <c r="G2670" s="121">
        <v>4</v>
      </c>
    </row>
    <row r="2671" spans="1:7">
      <c r="A2671" s="200" t="s">
        <v>732</v>
      </c>
      <c r="B2671" s="201"/>
      <c r="C2671" s="201"/>
      <c r="D2671" s="201"/>
      <c r="E2671" s="201"/>
      <c r="F2671" s="201"/>
      <c r="G2671" s="122">
        <f>ROUND(G2669*G2670,2)</f>
        <v>390.28</v>
      </c>
    </row>
    <row r="2672" spans="1:7">
      <c r="A2672" s="202"/>
      <c r="B2672" s="203"/>
      <c r="C2672" s="203"/>
      <c r="D2672" s="203"/>
      <c r="E2672" s="203"/>
      <c r="F2672" s="203"/>
      <c r="G2672" s="204"/>
    </row>
    <row r="2673" spans="1:7" ht="38.25">
      <c r="A2673" s="43" t="s">
        <v>450</v>
      </c>
      <c r="B2673" s="88" t="s">
        <v>451</v>
      </c>
      <c r="C2673" s="117" t="s">
        <v>41</v>
      </c>
      <c r="D2673" s="117" t="s">
        <v>42</v>
      </c>
      <c r="E2673" s="118"/>
      <c r="F2673" s="75"/>
      <c r="G2673" s="119"/>
    </row>
    <row r="2674" spans="1:7" ht="51">
      <c r="A2674" s="120">
        <v>1573</v>
      </c>
      <c r="B2674" s="44" t="s">
        <v>1273</v>
      </c>
      <c r="C2674" s="45" t="s">
        <v>778</v>
      </c>
      <c r="D2674" s="45" t="s">
        <v>42</v>
      </c>
      <c r="E2674" s="118">
        <v>3</v>
      </c>
      <c r="F2674" s="75">
        <v>1.61</v>
      </c>
      <c r="G2674" s="119">
        <v>4.83</v>
      </c>
    </row>
    <row r="2675" spans="1:7" ht="25.5">
      <c r="A2675" s="120">
        <v>34709</v>
      </c>
      <c r="B2675" s="44" t="s">
        <v>1274</v>
      </c>
      <c r="C2675" s="45" t="s">
        <v>778</v>
      </c>
      <c r="D2675" s="45" t="s">
        <v>42</v>
      </c>
      <c r="E2675" s="118">
        <v>1</v>
      </c>
      <c r="F2675" s="75">
        <v>59.1</v>
      </c>
      <c r="G2675" s="119">
        <v>59.1</v>
      </c>
    </row>
    <row r="2676" spans="1:7" ht="25.5">
      <c r="A2676" s="120" t="s">
        <v>744</v>
      </c>
      <c r="B2676" s="44" t="s">
        <v>745</v>
      </c>
      <c r="C2676" s="45" t="s">
        <v>41</v>
      </c>
      <c r="D2676" s="45" t="s">
        <v>43</v>
      </c>
      <c r="E2676" s="118">
        <v>0.27339999999999998</v>
      </c>
      <c r="F2676" s="75">
        <v>19.96</v>
      </c>
      <c r="G2676" s="119">
        <v>5.46</v>
      </c>
    </row>
    <row r="2677" spans="1:7" ht="25.5">
      <c r="A2677" s="120" t="s">
        <v>746</v>
      </c>
      <c r="B2677" s="44" t="s">
        <v>747</v>
      </c>
      <c r="C2677" s="45" t="s">
        <v>41</v>
      </c>
      <c r="D2677" s="45" t="s">
        <v>43</v>
      </c>
      <c r="E2677" s="118">
        <v>0.27339999999999998</v>
      </c>
      <c r="F2677" s="75">
        <v>25.25</v>
      </c>
      <c r="G2677" s="119">
        <v>6.9</v>
      </c>
    </row>
    <row r="2678" spans="1:7">
      <c r="A2678" s="200" t="s">
        <v>723</v>
      </c>
      <c r="B2678" s="201"/>
      <c r="C2678" s="201"/>
      <c r="D2678" s="201"/>
      <c r="E2678" s="201"/>
      <c r="F2678" s="201"/>
      <c r="G2678" s="121">
        <v>7.45</v>
      </c>
    </row>
    <row r="2679" spans="1:7">
      <c r="A2679" s="200" t="s">
        <v>724</v>
      </c>
      <c r="B2679" s="201"/>
      <c r="C2679" s="201"/>
      <c r="D2679" s="201"/>
      <c r="E2679" s="201"/>
      <c r="F2679" s="201"/>
      <c r="G2679" s="121">
        <v>68.84</v>
      </c>
    </row>
    <row r="2680" spans="1:7">
      <c r="A2680" s="200" t="s">
        <v>725</v>
      </c>
      <c r="B2680" s="201"/>
      <c r="C2680" s="201"/>
      <c r="D2680" s="201"/>
      <c r="E2680" s="201"/>
      <c r="F2680" s="201"/>
      <c r="G2680" s="122">
        <v>76.290000000000006</v>
      </c>
    </row>
    <row r="2681" spans="1:7">
      <c r="A2681" s="200" t="s">
        <v>726</v>
      </c>
      <c r="B2681" s="201"/>
      <c r="C2681" s="201"/>
      <c r="D2681" s="201"/>
      <c r="E2681" s="201"/>
      <c r="F2681" s="201"/>
      <c r="G2681" s="121">
        <v>8.61</v>
      </c>
    </row>
    <row r="2682" spans="1:7">
      <c r="A2682" s="200" t="s">
        <v>727</v>
      </c>
      <c r="B2682" s="201"/>
      <c r="C2682" s="201"/>
      <c r="D2682" s="201"/>
      <c r="E2682" s="201"/>
      <c r="F2682" s="201"/>
      <c r="G2682" s="121">
        <v>17.820000000223516</v>
      </c>
    </row>
    <row r="2683" spans="1:7">
      <c r="A2683" s="200" t="s">
        <v>728</v>
      </c>
      <c r="B2683" s="201"/>
      <c r="C2683" s="201"/>
      <c r="D2683" s="201"/>
      <c r="E2683" s="201"/>
      <c r="F2683" s="201"/>
      <c r="G2683" s="121">
        <v>0</v>
      </c>
    </row>
    <row r="2684" spans="1:7">
      <c r="A2684" s="200" t="s">
        <v>729</v>
      </c>
      <c r="B2684" s="201"/>
      <c r="C2684" s="201"/>
      <c r="D2684" s="201"/>
      <c r="E2684" s="201"/>
      <c r="F2684" s="201"/>
      <c r="G2684" s="121">
        <v>26.429999999999993</v>
      </c>
    </row>
    <row r="2685" spans="1:7">
      <c r="A2685" s="200" t="s">
        <v>730</v>
      </c>
      <c r="B2685" s="201"/>
      <c r="C2685" s="201"/>
      <c r="D2685" s="201"/>
      <c r="E2685" s="201"/>
      <c r="F2685" s="201"/>
      <c r="G2685" s="122">
        <f>ROUND(G2680+G2684,2)</f>
        <v>102.72</v>
      </c>
    </row>
    <row r="2686" spans="1:7">
      <c r="A2686" s="200" t="s">
        <v>731</v>
      </c>
      <c r="B2686" s="201"/>
      <c r="C2686" s="201"/>
      <c r="D2686" s="201"/>
      <c r="E2686" s="201"/>
      <c r="F2686" s="201"/>
      <c r="G2686" s="121">
        <v>2</v>
      </c>
    </row>
    <row r="2687" spans="1:7">
      <c r="A2687" s="200" t="s">
        <v>732</v>
      </c>
      <c r="B2687" s="201"/>
      <c r="C2687" s="201"/>
      <c r="D2687" s="201"/>
      <c r="E2687" s="201"/>
      <c r="F2687" s="201"/>
      <c r="G2687" s="122">
        <f>ROUND(G2685*G2686,2)</f>
        <v>205.44</v>
      </c>
    </row>
    <row r="2688" spans="1:7">
      <c r="A2688" s="202"/>
      <c r="B2688" s="203"/>
      <c r="C2688" s="203"/>
      <c r="D2688" s="203"/>
      <c r="E2688" s="203"/>
      <c r="F2688" s="203"/>
      <c r="G2688" s="204"/>
    </row>
    <row r="2689" spans="1:7" ht="38.25">
      <c r="A2689" s="43" t="s">
        <v>452</v>
      </c>
      <c r="B2689" s="88" t="s">
        <v>453</v>
      </c>
      <c r="C2689" s="117" t="s">
        <v>41</v>
      </c>
      <c r="D2689" s="117" t="s">
        <v>42</v>
      </c>
      <c r="E2689" s="118"/>
      <c r="F2689" s="75"/>
      <c r="G2689" s="119"/>
    </row>
    <row r="2690" spans="1:7" ht="51">
      <c r="A2690" s="120">
        <v>1575</v>
      </c>
      <c r="B2690" s="44" t="s">
        <v>1272</v>
      </c>
      <c r="C2690" s="45" t="s">
        <v>778</v>
      </c>
      <c r="D2690" s="45" t="s">
        <v>42</v>
      </c>
      <c r="E2690" s="118">
        <v>3</v>
      </c>
      <c r="F2690" s="75">
        <v>2.06</v>
      </c>
      <c r="G2690" s="119">
        <v>6.18</v>
      </c>
    </row>
    <row r="2691" spans="1:7" ht="25.5">
      <c r="A2691" s="120">
        <v>34709</v>
      </c>
      <c r="B2691" s="44" t="s">
        <v>1274</v>
      </c>
      <c r="C2691" s="45" t="s">
        <v>778</v>
      </c>
      <c r="D2691" s="45" t="s">
        <v>42</v>
      </c>
      <c r="E2691" s="118">
        <v>1</v>
      </c>
      <c r="F2691" s="75">
        <v>59.1</v>
      </c>
      <c r="G2691" s="119">
        <v>59.1</v>
      </c>
    </row>
    <row r="2692" spans="1:7" ht="25.5">
      <c r="A2692" s="120" t="s">
        <v>744</v>
      </c>
      <c r="B2692" s="44" t="s">
        <v>745</v>
      </c>
      <c r="C2692" s="45" t="s">
        <v>41</v>
      </c>
      <c r="D2692" s="45" t="s">
        <v>43</v>
      </c>
      <c r="E2692" s="118">
        <v>0.56769999999999998</v>
      </c>
      <c r="F2692" s="75">
        <v>19.96</v>
      </c>
      <c r="G2692" s="119">
        <v>11.33</v>
      </c>
    </row>
    <row r="2693" spans="1:7" ht="25.5">
      <c r="A2693" s="120" t="s">
        <v>746</v>
      </c>
      <c r="B2693" s="44" t="s">
        <v>747</v>
      </c>
      <c r="C2693" s="45" t="s">
        <v>41</v>
      </c>
      <c r="D2693" s="45" t="s">
        <v>43</v>
      </c>
      <c r="E2693" s="118">
        <v>0.56769999999999998</v>
      </c>
      <c r="F2693" s="75">
        <v>25.25</v>
      </c>
      <c r="G2693" s="119">
        <v>14.33</v>
      </c>
    </row>
    <row r="2694" spans="1:7">
      <c r="A2694" s="200" t="s">
        <v>723</v>
      </c>
      <c r="B2694" s="201"/>
      <c r="C2694" s="201"/>
      <c r="D2694" s="201"/>
      <c r="E2694" s="201"/>
      <c r="F2694" s="201"/>
      <c r="G2694" s="121">
        <v>15.48</v>
      </c>
    </row>
    <row r="2695" spans="1:7">
      <c r="A2695" s="200" t="s">
        <v>724</v>
      </c>
      <c r="B2695" s="201"/>
      <c r="C2695" s="201"/>
      <c r="D2695" s="201"/>
      <c r="E2695" s="201"/>
      <c r="F2695" s="201"/>
      <c r="G2695" s="121">
        <v>75.459999999999994</v>
      </c>
    </row>
    <row r="2696" spans="1:7">
      <c r="A2696" s="200" t="s">
        <v>725</v>
      </c>
      <c r="B2696" s="201"/>
      <c r="C2696" s="201"/>
      <c r="D2696" s="201"/>
      <c r="E2696" s="201"/>
      <c r="F2696" s="201"/>
      <c r="G2696" s="122">
        <v>90.94</v>
      </c>
    </row>
    <row r="2697" spans="1:7">
      <c r="A2697" s="200" t="s">
        <v>726</v>
      </c>
      <c r="B2697" s="201"/>
      <c r="C2697" s="201"/>
      <c r="D2697" s="201"/>
      <c r="E2697" s="201"/>
      <c r="F2697" s="201"/>
      <c r="G2697" s="121">
        <v>17.87</v>
      </c>
    </row>
    <row r="2698" spans="1:7">
      <c r="A2698" s="200" t="s">
        <v>727</v>
      </c>
      <c r="B2698" s="201"/>
      <c r="C2698" s="201"/>
      <c r="D2698" s="201"/>
      <c r="E2698" s="201"/>
      <c r="F2698" s="201"/>
      <c r="G2698" s="121">
        <v>22.85</v>
      </c>
    </row>
    <row r="2699" spans="1:7">
      <c r="A2699" s="200" t="s">
        <v>728</v>
      </c>
      <c r="B2699" s="201"/>
      <c r="C2699" s="201"/>
      <c r="D2699" s="201"/>
      <c r="E2699" s="201"/>
      <c r="F2699" s="201"/>
      <c r="G2699" s="121">
        <v>0</v>
      </c>
    </row>
    <row r="2700" spans="1:7">
      <c r="A2700" s="200" t="s">
        <v>729</v>
      </c>
      <c r="B2700" s="201"/>
      <c r="C2700" s="201"/>
      <c r="D2700" s="201"/>
      <c r="E2700" s="201"/>
      <c r="F2700" s="201"/>
      <c r="G2700" s="121">
        <v>40.72</v>
      </c>
    </row>
    <row r="2701" spans="1:7">
      <c r="A2701" s="200" t="s">
        <v>730</v>
      </c>
      <c r="B2701" s="201"/>
      <c r="C2701" s="201"/>
      <c r="D2701" s="201"/>
      <c r="E2701" s="201"/>
      <c r="F2701" s="201"/>
      <c r="G2701" s="122">
        <f>ROUND(G2696+G2700,2)</f>
        <v>131.66</v>
      </c>
    </row>
    <row r="2702" spans="1:7">
      <c r="A2702" s="200" t="s">
        <v>731</v>
      </c>
      <c r="B2702" s="201"/>
      <c r="C2702" s="201"/>
      <c r="D2702" s="201"/>
      <c r="E2702" s="201"/>
      <c r="F2702" s="201"/>
      <c r="G2702" s="121">
        <v>2</v>
      </c>
    </row>
    <row r="2703" spans="1:7">
      <c r="A2703" s="200" t="s">
        <v>732</v>
      </c>
      <c r="B2703" s="201"/>
      <c r="C2703" s="201"/>
      <c r="D2703" s="201"/>
      <c r="E2703" s="201"/>
      <c r="F2703" s="201"/>
      <c r="G2703" s="122">
        <f>ROUND(G2701*G2702,2)</f>
        <v>263.32</v>
      </c>
    </row>
    <row r="2704" spans="1:7">
      <c r="A2704" s="202"/>
      <c r="B2704" s="203"/>
      <c r="C2704" s="203"/>
      <c r="D2704" s="203"/>
      <c r="E2704" s="203"/>
      <c r="F2704" s="203"/>
      <c r="G2704" s="204"/>
    </row>
    <row r="2705" spans="1:7" ht="38.25">
      <c r="A2705" s="43" t="s">
        <v>454</v>
      </c>
      <c r="B2705" s="88" t="s">
        <v>455</v>
      </c>
      <c r="C2705" s="117" t="s">
        <v>41</v>
      </c>
      <c r="D2705" s="117" t="s">
        <v>42</v>
      </c>
      <c r="E2705" s="118"/>
      <c r="F2705" s="75"/>
      <c r="G2705" s="119"/>
    </row>
    <row r="2706" spans="1:7" ht="51">
      <c r="A2706" s="120">
        <v>1578</v>
      </c>
      <c r="B2706" s="44" t="s">
        <v>1275</v>
      </c>
      <c r="C2706" s="45" t="s">
        <v>778</v>
      </c>
      <c r="D2706" s="45" t="s">
        <v>42</v>
      </c>
      <c r="E2706" s="118">
        <v>3</v>
      </c>
      <c r="F2706" s="75">
        <v>5.59</v>
      </c>
      <c r="G2706" s="119">
        <v>16.77</v>
      </c>
    </row>
    <row r="2707" spans="1:7" ht="25.5">
      <c r="A2707" s="120">
        <v>2391</v>
      </c>
      <c r="B2707" s="44" t="s">
        <v>1276</v>
      </c>
      <c r="C2707" s="45" t="s">
        <v>778</v>
      </c>
      <c r="D2707" s="45" t="s">
        <v>42</v>
      </c>
      <c r="E2707" s="118">
        <v>1</v>
      </c>
      <c r="F2707" s="75">
        <v>322.39</v>
      </c>
      <c r="G2707" s="119">
        <v>322.39</v>
      </c>
    </row>
    <row r="2708" spans="1:7" ht="25.5">
      <c r="A2708" s="120" t="s">
        <v>744</v>
      </c>
      <c r="B2708" s="44" t="s">
        <v>745</v>
      </c>
      <c r="C2708" s="45" t="s">
        <v>41</v>
      </c>
      <c r="D2708" s="45" t="s">
        <v>43</v>
      </c>
      <c r="E2708" s="118">
        <v>1.3231999999999999</v>
      </c>
      <c r="F2708" s="75">
        <v>19.96</v>
      </c>
      <c r="G2708" s="119">
        <v>26.4</v>
      </c>
    </row>
    <row r="2709" spans="1:7" ht="25.5">
      <c r="A2709" s="120" t="s">
        <v>746</v>
      </c>
      <c r="B2709" s="44" t="s">
        <v>747</v>
      </c>
      <c r="C2709" s="45" t="s">
        <v>41</v>
      </c>
      <c r="D2709" s="45" t="s">
        <v>43</v>
      </c>
      <c r="E2709" s="118">
        <v>1.3231999999999999</v>
      </c>
      <c r="F2709" s="75">
        <v>25.25</v>
      </c>
      <c r="G2709" s="119">
        <v>33.4</v>
      </c>
    </row>
    <row r="2710" spans="1:7">
      <c r="A2710" s="200" t="s">
        <v>723</v>
      </c>
      <c r="B2710" s="201"/>
      <c r="C2710" s="201"/>
      <c r="D2710" s="201"/>
      <c r="E2710" s="201"/>
      <c r="F2710" s="201"/>
      <c r="G2710" s="121">
        <v>36.07</v>
      </c>
    </row>
    <row r="2711" spans="1:7">
      <c r="A2711" s="200" t="s">
        <v>724</v>
      </c>
      <c r="B2711" s="201"/>
      <c r="C2711" s="201"/>
      <c r="D2711" s="201"/>
      <c r="E2711" s="201"/>
      <c r="F2711" s="201"/>
      <c r="G2711" s="121">
        <v>362.90000000000003</v>
      </c>
    </row>
    <row r="2712" spans="1:7">
      <c r="A2712" s="200" t="s">
        <v>725</v>
      </c>
      <c r="B2712" s="201"/>
      <c r="C2712" s="201"/>
      <c r="D2712" s="201"/>
      <c r="E2712" s="201"/>
      <c r="F2712" s="201"/>
      <c r="G2712" s="122">
        <v>398.97</v>
      </c>
    </row>
    <row r="2713" spans="1:7">
      <c r="A2713" s="200" t="s">
        <v>726</v>
      </c>
      <c r="B2713" s="201"/>
      <c r="C2713" s="201"/>
      <c r="D2713" s="201"/>
      <c r="E2713" s="201"/>
      <c r="F2713" s="201"/>
      <c r="G2713" s="121">
        <v>41.66</v>
      </c>
    </row>
    <row r="2714" spans="1:7">
      <c r="A2714" s="200" t="s">
        <v>727</v>
      </c>
      <c r="B2714" s="201"/>
      <c r="C2714" s="201"/>
      <c r="D2714" s="201"/>
      <c r="E2714" s="201"/>
      <c r="F2714" s="201"/>
      <c r="G2714" s="121">
        <v>92.529999999999944</v>
      </c>
    </row>
    <row r="2715" spans="1:7">
      <c r="A2715" s="200" t="s">
        <v>728</v>
      </c>
      <c r="B2715" s="201"/>
      <c r="C2715" s="201"/>
      <c r="D2715" s="201"/>
      <c r="E2715" s="201"/>
      <c r="F2715" s="201"/>
      <c r="G2715" s="121">
        <v>0</v>
      </c>
    </row>
    <row r="2716" spans="1:7">
      <c r="A2716" s="200" t="s">
        <v>729</v>
      </c>
      <c r="B2716" s="201"/>
      <c r="C2716" s="201"/>
      <c r="D2716" s="201"/>
      <c r="E2716" s="201"/>
      <c r="F2716" s="201"/>
      <c r="G2716" s="121">
        <v>134.18999999999994</v>
      </c>
    </row>
    <row r="2717" spans="1:7">
      <c r="A2717" s="200" t="s">
        <v>730</v>
      </c>
      <c r="B2717" s="201"/>
      <c r="C2717" s="201"/>
      <c r="D2717" s="201"/>
      <c r="E2717" s="201"/>
      <c r="F2717" s="201"/>
      <c r="G2717" s="122">
        <f>ROUND(G2712+G2716,2)</f>
        <v>533.16</v>
      </c>
    </row>
    <row r="2718" spans="1:7">
      <c r="A2718" s="200" t="s">
        <v>731</v>
      </c>
      <c r="B2718" s="201"/>
      <c r="C2718" s="201"/>
      <c r="D2718" s="201"/>
      <c r="E2718" s="201"/>
      <c r="F2718" s="201"/>
      <c r="G2718" s="121">
        <v>4</v>
      </c>
    </row>
    <row r="2719" spans="1:7">
      <c r="A2719" s="200" t="s">
        <v>732</v>
      </c>
      <c r="B2719" s="201"/>
      <c r="C2719" s="201"/>
      <c r="D2719" s="201"/>
      <c r="E2719" s="201"/>
      <c r="F2719" s="201"/>
      <c r="G2719" s="122">
        <f>ROUND(G2717*G2718,2)</f>
        <v>2132.64</v>
      </c>
    </row>
    <row r="2720" spans="1:7">
      <c r="A2720" s="202"/>
      <c r="B2720" s="203"/>
      <c r="C2720" s="203"/>
      <c r="D2720" s="203"/>
      <c r="E2720" s="203"/>
      <c r="F2720" s="203"/>
      <c r="G2720" s="204"/>
    </row>
    <row r="2721" spans="1:7" ht="38.25">
      <c r="A2721" s="43" t="s">
        <v>456</v>
      </c>
      <c r="B2721" s="88" t="s">
        <v>457</v>
      </c>
      <c r="C2721" s="117" t="s">
        <v>41</v>
      </c>
      <c r="D2721" s="117" t="s">
        <v>42</v>
      </c>
      <c r="E2721" s="118"/>
      <c r="F2721" s="75"/>
      <c r="G2721" s="119"/>
    </row>
    <row r="2722" spans="1:7" ht="51">
      <c r="A2722" s="120">
        <v>1581</v>
      </c>
      <c r="B2722" s="44" t="s">
        <v>1277</v>
      </c>
      <c r="C2722" s="45" t="s">
        <v>778</v>
      </c>
      <c r="D2722" s="45" t="s">
        <v>42</v>
      </c>
      <c r="E2722" s="118">
        <v>3</v>
      </c>
      <c r="F2722" s="75">
        <v>12.07</v>
      </c>
      <c r="G2722" s="119">
        <v>36.21</v>
      </c>
    </row>
    <row r="2723" spans="1:7" ht="25.5">
      <c r="A2723" s="120">
        <v>2379</v>
      </c>
      <c r="B2723" s="44" t="s">
        <v>1278</v>
      </c>
      <c r="C2723" s="45" t="s">
        <v>778</v>
      </c>
      <c r="D2723" s="45" t="s">
        <v>42</v>
      </c>
      <c r="E2723" s="118">
        <v>1</v>
      </c>
      <c r="F2723" s="75">
        <v>1180.74</v>
      </c>
      <c r="G2723" s="119">
        <v>1180.74</v>
      </c>
    </row>
    <row r="2724" spans="1:7" ht="25.5">
      <c r="A2724" s="120" t="s">
        <v>744</v>
      </c>
      <c r="B2724" s="44" t="s">
        <v>745</v>
      </c>
      <c r="C2724" s="45" t="s">
        <v>41</v>
      </c>
      <c r="D2724" s="45" t="s">
        <v>43</v>
      </c>
      <c r="E2724" s="118">
        <v>1.3231999999999999</v>
      </c>
      <c r="F2724" s="75">
        <v>19.96</v>
      </c>
      <c r="G2724" s="119">
        <v>26.4</v>
      </c>
    </row>
    <row r="2725" spans="1:7" ht="25.5">
      <c r="A2725" s="120" t="s">
        <v>746</v>
      </c>
      <c r="B2725" s="44" t="s">
        <v>747</v>
      </c>
      <c r="C2725" s="45" t="s">
        <v>41</v>
      </c>
      <c r="D2725" s="45" t="s">
        <v>43</v>
      </c>
      <c r="E2725" s="118">
        <v>1.3231999999999999</v>
      </c>
      <c r="F2725" s="75">
        <v>25.25</v>
      </c>
      <c r="G2725" s="119">
        <v>33.4</v>
      </c>
    </row>
    <row r="2726" spans="1:7">
      <c r="A2726" s="200" t="s">
        <v>723</v>
      </c>
      <c r="B2726" s="201"/>
      <c r="C2726" s="201"/>
      <c r="D2726" s="201"/>
      <c r="E2726" s="201"/>
      <c r="F2726" s="201"/>
      <c r="G2726" s="121">
        <v>36.07</v>
      </c>
    </row>
    <row r="2727" spans="1:7">
      <c r="A2727" s="200" t="s">
        <v>724</v>
      </c>
      <c r="B2727" s="201"/>
      <c r="C2727" s="201"/>
      <c r="D2727" s="201"/>
      <c r="E2727" s="201"/>
      <c r="F2727" s="201"/>
      <c r="G2727" s="121">
        <v>1240.69</v>
      </c>
    </row>
    <row r="2728" spans="1:7">
      <c r="A2728" s="200" t="s">
        <v>725</v>
      </c>
      <c r="B2728" s="201"/>
      <c r="C2728" s="201"/>
      <c r="D2728" s="201"/>
      <c r="E2728" s="201"/>
      <c r="F2728" s="201"/>
      <c r="G2728" s="122">
        <v>1276.76</v>
      </c>
    </row>
    <row r="2729" spans="1:7">
      <c r="A2729" s="200" t="s">
        <v>726</v>
      </c>
      <c r="B2729" s="201"/>
      <c r="C2729" s="201"/>
      <c r="D2729" s="201"/>
      <c r="E2729" s="201"/>
      <c r="F2729" s="201"/>
      <c r="G2729" s="121">
        <v>41.66</v>
      </c>
    </row>
    <row r="2730" spans="1:7">
      <c r="A2730" s="200" t="s">
        <v>727</v>
      </c>
      <c r="B2730" s="201"/>
      <c r="C2730" s="201"/>
      <c r="D2730" s="201"/>
      <c r="E2730" s="201"/>
      <c r="F2730" s="201"/>
      <c r="G2730" s="121">
        <v>276.86000000022352</v>
      </c>
    </row>
    <row r="2731" spans="1:7">
      <c r="A2731" s="200" t="s">
        <v>728</v>
      </c>
      <c r="B2731" s="201"/>
      <c r="C2731" s="201"/>
      <c r="D2731" s="201"/>
      <c r="E2731" s="201"/>
      <c r="F2731" s="201"/>
      <c r="G2731" s="121">
        <v>0</v>
      </c>
    </row>
    <row r="2732" spans="1:7">
      <c r="A2732" s="200" t="s">
        <v>729</v>
      </c>
      <c r="B2732" s="201"/>
      <c r="C2732" s="201"/>
      <c r="D2732" s="201"/>
      <c r="E2732" s="201"/>
      <c r="F2732" s="201"/>
      <c r="G2732" s="121">
        <v>318.52</v>
      </c>
    </row>
    <row r="2733" spans="1:7">
      <c r="A2733" s="200" t="s">
        <v>730</v>
      </c>
      <c r="B2733" s="201"/>
      <c r="C2733" s="201"/>
      <c r="D2733" s="201"/>
      <c r="E2733" s="201"/>
      <c r="F2733" s="201"/>
      <c r="G2733" s="122">
        <f>ROUND(G2728+G2732,2)</f>
        <v>1595.28</v>
      </c>
    </row>
    <row r="2734" spans="1:7">
      <c r="A2734" s="200" t="s">
        <v>731</v>
      </c>
      <c r="B2734" s="201"/>
      <c r="C2734" s="201"/>
      <c r="D2734" s="201"/>
      <c r="E2734" s="201"/>
      <c r="F2734" s="201"/>
      <c r="G2734" s="121">
        <v>1</v>
      </c>
    </row>
    <row r="2735" spans="1:7">
      <c r="A2735" s="200" t="s">
        <v>732</v>
      </c>
      <c r="B2735" s="201"/>
      <c r="C2735" s="201"/>
      <c r="D2735" s="201"/>
      <c r="E2735" s="201"/>
      <c r="F2735" s="201"/>
      <c r="G2735" s="122">
        <f>ROUND(G2733*G2734,2)</f>
        <v>1595.28</v>
      </c>
    </row>
    <row r="2736" spans="1:7">
      <c r="A2736" s="202"/>
      <c r="B2736" s="203"/>
      <c r="C2736" s="203"/>
      <c r="D2736" s="203"/>
      <c r="E2736" s="203"/>
      <c r="F2736" s="203"/>
      <c r="G2736" s="204"/>
    </row>
    <row r="2737" spans="1:7" ht="25.5">
      <c r="A2737" s="43" t="s">
        <v>458</v>
      </c>
      <c r="B2737" s="88" t="s">
        <v>459</v>
      </c>
      <c r="C2737" s="117" t="s">
        <v>41</v>
      </c>
      <c r="D2737" s="117" t="s">
        <v>42</v>
      </c>
      <c r="E2737" s="118"/>
      <c r="F2737" s="75"/>
      <c r="G2737" s="119"/>
    </row>
    <row r="2738" spans="1:7" ht="25.5">
      <c r="A2738" s="120" t="s">
        <v>744</v>
      </c>
      <c r="B2738" s="44" t="s">
        <v>745</v>
      </c>
      <c r="C2738" s="45" t="s">
        <v>41</v>
      </c>
      <c r="D2738" s="45" t="s">
        <v>43</v>
      </c>
      <c r="E2738" s="118">
        <v>0.6</v>
      </c>
      <c r="F2738" s="75">
        <v>19.96</v>
      </c>
      <c r="G2738" s="119">
        <v>11.97</v>
      </c>
    </row>
    <row r="2739" spans="1:7" ht="25.5">
      <c r="A2739" s="120" t="s">
        <v>746</v>
      </c>
      <c r="B2739" s="44" t="s">
        <v>747</v>
      </c>
      <c r="C2739" s="45" t="s">
        <v>41</v>
      </c>
      <c r="D2739" s="45" t="s">
        <v>43</v>
      </c>
      <c r="E2739" s="118">
        <v>0.6</v>
      </c>
      <c r="F2739" s="75">
        <v>25.25</v>
      </c>
      <c r="G2739" s="119">
        <v>15.15</v>
      </c>
    </row>
    <row r="2740" spans="1:7" ht="63.75">
      <c r="A2740" s="120" t="s">
        <v>1279</v>
      </c>
      <c r="B2740" s="44" t="s">
        <v>1280</v>
      </c>
      <c r="C2740" s="45" t="s">
        <v>778</v>
      </c>
      <c r="D2740" s="45" t="s">
        <v>42</v>
      </c>
      <c r="E2740" s="118">
        <v>1</v>
      </c>
      <c r="F2740" s="75">
        <v>179.73</v>
      </c>
      <c r="G2740" s="119">
        <v>179.73</v>
      </c>
    </row>
    <row r="2741" spans="1:7">
      <c r="A2741" s="200" t="s">
        <v>723</v>
      </c>
      <c r="B2741" s="201"/>
      <c r="C2741" s="201"/>
      <c r="D2741" s="201"/>
      <c r="E2741" s="201"/>
      <c r="F2741" s="201"/>
      <c r="G2741" s="121">
        <v>16.36</v>
      </c>
    </row>
    <row r="2742" spans="1:7">
      <c r="A2742" s="200" t="s">
        <v>724</v>
      </c>
      <c r="B2742" s="201"/>
      <c r="C2742" s="201"/>
      <c r="D2742" s="201"/>
      <c r="E2742" s="201"/>
      <c r="F2742" s="201"/>
      <c r="G2742" s="121">
        <v>190.49</v>
      </c>
    </row>
    <row r="2743" spans="1:7">
      <c r="A2743" s="200" t="s">
        <v>725</v>
      </c>
      <c r="B2743" s="201"/>
      <c r="C2743" s="201"/>
      <c r="D2743" s="201"/>
      <c r="E2743" s="201"/>
      <c r="F2743" s="201"/>
      <c r="G2743" s="122">
        <v>206.85</v>
      </c>
    </row>
    <row r="2744" spans="1:7">
      <c r="A2744" s="200" t="s">
        <v>726</v>
      </c>
      <c r="B2744" s="201"/>
      <c r="C2744" s="201"/>
      <c r="D2744" s="201"/>
      <c r="E2744" s="201"/>
      <c r="F2744" s="201"/>
      <c r="G2744" s="121">
        <v>18.89</v>
      </c>
    </row>
    <row r="2745" spans="1:7">
      <c r="A2745" s="200" t="s">
        <v>727</v>
      </c>
      <c r="B2745" s="201"/>
      <c r="C2745" s="201"/>
      <c r="D2745" s="201"/>
      <c r="E2745" s="201"/>
      <c r="F2745" s="201"/>
      <c r="G2745" s="121">
        <v>47.400000000223514</v>
      </c>
    </row>
    <row r="2746" spans="1:7">
      <c r="A2746" s="200" t="s">
        <v>728</v>
      </c>
      <c r="B2746" s="201"/>
      <c r="C2746" s="201"/>
      <c r="D2746" s="201"/>
      <c r="E2746" s="201"/>
      <c r="F2746" s="201"/>
      <c r="G2746" s="121">
        <v>0</v>
      </c>
    </row>
    <row r="2747" spans="1:7">
      <c r="A2747" s="200" t="s">
        <v>729</v>
      </c>
      <c r="B2747" s="201"/>
      <c r="C2747" s="201"/>
      <c r="D2747" s="201"/>
      <c r="E2747" s="201"/>
      <c r="F2747" s="201"/>
      <c r="G2747" s="121">
        <v>66.289999999999992</v>
      </c>
    </row>
    <row r="2748" spans="1:7">
      <c r="A2748" s="200" t="s">
        <v>730</v>
      </c>
      <c r="B2748" s="201"/>
      <c r="C2748" s="201"/>
      <c r="D2748" s="201"/>
      <c r="E2748" s="201"/>
      <c r="F2748" s="201"/>
      <c r="G2748" s="122">
        <f>ROUND(G2743+G2747,2)</f>
        <v>273.14</v>
      </c>
    </row>
    <row r="2749" spans="1:7">
      <c r="A2749" s="200" t="s">
        <v>731</v>
      </c>
      <c r="B2749" s="201"/>
      <c r="C2749" s="201"/>
      <c r="D2749" s="201"/>
      <c r="E2749" s="201"/>
      <c r="F2749" s="201"/>
      <c r="G2749" s="121">
        <v>2</v>
      </c>
    </row>
    <row r="2750" spans="1:7">
      <c r="A2750" s="200" t="s">
        <v>732</v>
      </c>
      <c r="B2750" s="201"/>
      <c r="C2750" s="201"/>
      <c r="D2750" s="201"/>
      <c r="E2750" s="201"/>
      <c r="F2750" s="201"/>
      <c r="G2750" s="122">
        <f>ROUND(G2748*G2749,2)</f>
        <v>546.28</v>
      </c>
    </row>
    <row r="2751" spans="1:7">
      <c r="A2751" s="202"/>
      <c r="B2751" s="203"/>
      <c r="C2751" s="203"/>
      <c r="D2751" s="203"/>
      <c r="E2751" s="203"/>
      <c r="F2751" s="203"/>
      <c r="G2751" s="204"/>
    </row>
    <row r="2752" spans="1:7" ht="25.5">
      <c r="A2752" s="43" t="s">
        <v>460</v>
      </c>
      <c r="B2752" s="88" t="s">
        <v>123</v>
      </c>
      <c r="C2752" s="117" t="s">
        <v>41</v>
      </c>
      <c r="D2752" s="117" t="s">
        <v>42</v>
      </c>
      <c r="E2752" s="118"/>
      <c r="F2752" s="75"/>
      <c r="G2752" s="119"/>
    </row>
    <row r="2753" spans="1:7" ht="25.5">
      <c r="A2753" s="120" t="s">
        <v>744</v>
      </c>
      <c r="B2753" s="44" t="s">
        <v>745</v>
      </c>
      <c r="C2753" s="45" t="s">
        <v>41</v>
      </c>
      <c r="D2753" s="45" t="s">
        <v>43</v>
      </c>
      <c r="E2753" s="118">
        <v>0.25</v>
      </c>
      <c r="F2753" s="75">
        <v>19.96</v>
      </c>
      <c r="G2753" s="119">
        <v>4.99</v>
      </c>
    </row>
    <row r="2754" spans="1:7" ht="25.5">
      <c r="A2754" s="120" t="s">
        <v>746</v>
      </c>
      <c r="B2754" s="44" t="s">
        <v>747</v>
      </c>
      <c r="C2754" s="45" t="s">
        <v>41</v>
      </c>
      <c r="D2754" s="45" t="s">
        <v>43</v>
      </c>
      <c r="E2754" s="118">
        <v>0.25</v>
      </c>
      <c r="F2754" s="75">
        <v>25.25</v>
      </c>
      <c r="G2754" s="119">
        <v>6.31</v>
      </c>
    </row>
    <row r="2755" spans="1:7" ht="38.25">
      <c r="A2755" s="120" t="s">
        <v>1281</v>
      </c>
      <c r="B2755" s="44" t="s">
        <v>1282</v>
      </c>
      <c r="C2755" s="45" t="s">
        <v>778</v>
      </c>
      <c r="D2755" s="45" t="s">
        <v>42</v>
      </c>
      <c r="E2755" s="118">
        <v>1</v>
      </c>
      <c r="F2755" s="75">
        <v>317.68</v>
      </c>
      <c r="G2755" s="119">
        <v>317.68</v>
      </c>
    </row>
    <row r="2756" spans="1:7">
      <c r="A2756" s="200" t="s">
        <v>723</v>
      </c>
      <c r="B2756" s="201"/>
      <c r="C2756" s="201"/>
      <c r="D2756" s="201"/>
      <c r="E2756" s="201"/>
      <c r="F2756" s="201"/>
      <c r="G2756" s="121">
        <v>6.82</v>
      </c>
    </row>
    <row r="2757" spans="1:7">
      <c r="A2757" s="200" t="s">
        <v>724</v>
      </c>
      <c r="B2757" s="201"/>
      <c r="C2757" s="201"/>
      <c r="D2757" s="201"/>
      <c r="E2757" s="201"/>
      <c r="F2757" s="201"/>
      <c r="G2757" s="121">
        <v>322.16000000000003</v>
      </c>
    </row>
    <row r="2758" spans="1:7">
      <c r="A2758" s="200" t="s">
        <v>725</v>
      </c>
      <c r="B2758" s="201"/>
      <c r="C2758" s="201"/>
      <c r="D2758" s="201"/>
      <c r="E2758" s="201"/>
      <c r="F2758" s="201"/>
      <c r="G2758" s="122">
        <v>328.98</v>
      </c>
    </row>
    <row r="2759" spans="1:7">
      <c r="A2759" s="200" t="s">
        <v>726</v>
      </c>
      <c r="B2759" s="201"/>
      <c r="C2759" s="201"/>
      <c r="D2759" s="201"/>
      <c r="E2759" s="201"/>
      <c r="F2759" s="201"/>
      <c r="G2759" s="121">
        <v>7.87</v>
      </c>
    </row>
    <row r="2760" spans="1:7">
      <c r="A2760" s="200" t="s">
        <v>727</v>
      </c>
      <c r="B2760" s="201"/>
      <c r="C2760" s="201"/>
      <c r="D2760" s="201"/>
      <c r="E2760" s="201"/>
      <c r="F2760" s="201"/>
      <c r="G2760" s="121">
        <v>70.739999999999952</v>
      </c>
    </row>
    <row r="2761" spans="1:7">
      <c r="A2761" s="200" t="s">
        <v>728</v>
      </c>
      <c r="B2761" s="201"/>
      <c r="C2761" s="201"/>
      <c r="D2761" s="201"/>
      <c r="E2761" s="201"/>
      <c r="F2761" s="201"/>
      <c r="G2761" s="121">
        <v>0</v>
      </c>
    </row>
    <row r="2762" spans="1:7">
      <c r="A2762" s="200" t="s">
        <v>729</v>
      </c>
      <c r="B2762" s="201"/>
      <c r="C2762" s="201"/>
      <c r="D2762" s="201"/>
      <c r="E2762" s="201"/>
      <c r="F2762" s="201"/>
      <c r="G2762" s="121">
        <v>78.609999999999957</v>
      </c>
    </row>
    <row r="2763" spans="1:7">
      <c r="A2763" s="200" t="s">
        <v>730</v>
      </c>
      <c r="B2763" s="201"/>
      <c r="C2763" s="201"/>
      <c r="D2763" s="201"/>
      <c r="E2763" s="201"/>
      <c r="F2763" s="201"/>
      <c r="G2763" s="122">
        <f>ROUND(G2758+G2762,2)</f>
        <v>407.59</v>
      </c>
    </row>
    <row r="2764" spans="1:7">
      <c r="A2764" s="200" t="s">
        <v>731</v>
      </c>
      <c r="B2764" s="201"/>
      <c r="C2764" s="201"/>
      <c r="D2764" s="201"/>
      <c r="E2764" s="201"/>
      <c r="F2764" s="201"/>
      <c r="G2764" s="121">
        <v>2</v>
      </c>
    </row>
    <row r="2765" spans="1:7">
      <c r="A2765" s="200" t="s">
        <v>732</v>
      </c>
      <c r="B2765" s="201"/>
      <c r="C2765" s="201"/>
      <c r="D2765" s="201"/>
      <c r="E2765" s="201"/>
      <c r="F2765" s="201"/>
      <c r="G2765" s="122">
        <f>ROUND(G2763*G2764,2)</f>
        <v>815.18</v>
      </c>
    </row>
    <row r="2766" spans="1:7">
      <c r="A2766" s="202"/>
      <c r="B2766" s="203"/>
      <c r="C2766" s="203"/>
      <c r="D2766" s="203"/>
      <c r="E2766" s="203"/>
      <c r="F2766" s="203"/>
      <c r="G2766" s="204"/>
    </row>
    <row r="2767" spans="1:7" ht="38.25">
      <c r="A2767" s="43" t="s">
        <v>461</v>
      </c>
      <c r="B2767" s="88" t="s">
        <v>124</v>
      </c>
      <c r="C2767" s="117" t="s">
        <v>41</v>
      </c>
      <c r="D2767" s="117" t="s">
        <v>42</v>
      </c>
      <c r="E2767" s="118"/>
      <c r="F2767" s="75"/>
      <c r="G2767" s="119"/>
    </row>
    <row r="2768" spans="1:7" ht="25.5">
      <c r="A2768" s="120" t="s">
        <v>1283</v>
      </c>
      <c r="B2768" s="44" t="s">
        <v>1284</v>
      </c>
      <c r="C2768" s="45" t="s">
        <v>778</v>
      </c>
      <c r="D2768" s="45" t="s">
        <v>42</v>
      </c>
      <c r="E2768" s="118">
        <v>1</v>
      </c>
      <c r="F2768" s="75">
        <v>835</v>
      </c>
      <c r="G2768" s="119">
        <v>835</v>
      </c>
    </row>
    <row r="2769" spans="1:7" ht="25.5">
      <c r="A2769" s="120" t="s">
        <v>744</v>
      </c>
      <c r="B2769" s="44" t="s">
        <v>745</v>
      </c>
      <c r="C2769" s="45" t="s">
        <v>41</v>
      </c>
      <c r="D2769" s="45" t="s">
        <v>43</v>
      </c>
      <c r="E2769" s="118">
        <v>2</v>
      </c>
      <c r="F2769" s="75">
        <v>19.96</v>
      </c>
      <c r="G2769" s="119">
        <v>39.909999999999997</v>
      </c>
    </row>
    <row r="2770" spans="1:7" ht="25.5">
      <c r="A2770" s="120" t="s">
        <v>746</v>
      </c>
      <c r="B2770" s="44" t="s">
        <v>747</v>
      </c>
      <c r="C2770" s="45" t="s">
        <v>41</v>
      </c>
      <c r="D2770" s="45" t="s">
        <v>43</v>
      </c>
      <c r="E2770" s="118">
        <v>2</v>
      </c>
      <c r="F2770" s="75">
        <v>25.25</v>
      </c>
      <c r="G2770" s="119">
        <v>50.49</v>
      </c>
    </row>
    <row r="2771" spans="1:7">
      <c r="A2771" s="200" t="s">
        <v>723</v>
      </c>
      <c r="B2771" s="201"/>
      <c r="C2771" s="201"/>
      <c r="D2771" s="201"/>
      <c r="E2771" s="201"/>
      <c r="F2771" s="201"/>
      <c r="G2771" s="121">
        <v>54.52</v>
      </c>
    </row>
    <row r="2772" spans="1:7">
      <c r="A2772" s="200" t="s">
        <v>724</v>
      </c>
      <c r="B2772" s="201"/>
      <c r="C2772" s="201"/>
      <c r="D2772" s="201"/>
      <c r="E2772" s="201"/>
      <c r="F2772" s="201"/>
      <c r="G2772" s="121">
        <v>870.88</v>
      </c>
    </row>
    <row r="2773" spans="1:7">
      <c r="A2773" s="200" t="s">
        <v>725</v>
      </c>
      <c r="B2773" s="201"/>
      <c r="C2773" s="201"/>
      <c r="D2773" s="201"/>
      <c r="E2773" s="201"/>
      <c r="F2773" s="201"/>
      <c r="G2773" s="122">
        <v>925.4</v>
      </c>
    </row>
    <row r="2774" spans="1:7">
      <c r="A2774" s="200" t="s">
        <v>726</v>
      </c>
      <c r="B2774" s="201"/>
      <c r="C2774" s="201"/>
      <c r="D2774" s="201"/>
      <c r="E2774" s="201"/>
      <c r="F2774" s="201"/>
      <c r="G2774" s="121">
        <v>62.96</v>
      </c>
    </row>
    <row r="2775" spans="1:7">
      <c r="A2775" s="200" t="s">
        <v>727</v>
      </c>
      <c r="B2775" s="201"/>
      <c r="C2775" s="201"/>
      <c r="D2775" s="201"/>
      <c r="E2775" s="201"/>
      <c r="F2775" s="201"/>
      <c r="G2775" s="121">
        <v>207.56000000000012</v>
      </c>
    </row>
    <row r="2776" spans="1:7">
      <c r="A2776" s="200" t="s">
        <v>728</v>
      </c>
      <c r="B2776" s="201"/>
      <c r="C2776" s="201"/>
      <c r="D2776" s="201"/>
      <c r="E2776" s="201"/>
      <c r="F2776" s="201"/>
      <c r="G2776" s="121">
        <v>0</v>
      </c>
    </row>
    <row r="2777" spans="1:7">
      <c r="A2777" s="200" t="s">
        <v>729</v>
      </c>
      <c r="B2777" s="201"/>
      <c r="C2777" s="201"/>
      <c r="D2777" s="201"/>
      <c r="E2777" s="201"/>
      <c r="F2777" s="201"/>
      <c r="G2777" s="121">
        <v>270.5200000000001</v>
      </c>
    </row>
    <row r="2778" spans="1:7">
      <c r="A2778" s="200" t="s">
        <v>730</v>
      </c>
      <c r="B2778" s="201"/>
      <c r="C2778" s="201"/>
      <c r="D2778" s="201"/>
      <c r="E2778" s="201"/>
      <c r="F2778" s="201"/>
      <c r="G2778" s="122">
        <f>ROUND(G2773+G2777,2)</f>
        <v>1195.92</v>
      </c>
    </row>
    <row r="2779" spans="1:7">
      <c r="A2779" s="200" t="s">
        <v>731</v>
      </c>
      <c r="B2779" s="201"/>
      <c r="C2779" s="201"/>
      <c r="D2779" s="201"/>
      <c r="E2779" s="201"/>
      <c r="F2779" s="201"/>
      <c r="G2779" s="121">
        <v>5</v>
      </c>
    </row>
    <row r="2780" spans="1:7">
      <c r="A2780" s="200" t="s">
        <v>732</v>
      </c>
      <c r="B2780" s="201"/>
      <c r="C2780" s="201"/>
      <c r="D2780" s="201"/>
      <c r="E2780" s="201"/>
      <c r="F2780" s="201"/>
      <c r="G2780" s="122">
        <f>ROUND(G2778*G2779,2)</f>
        <v>5979.6</v>
      </c>
    </row>
    <row r="2781" spans="1:7">
      <c r="A2781" s="202"/>
      <c r="B2781" s="203"/>
      <c r="C2781" s="203"/>
      <c r="D2781" s="203"/>
      <c r="E2781" s="203"/>
      <c r="F2781" s="203"/>
      <c r="G2781" s="204"/>
    </row>
    <row r="2782" spans="1:7" ht="25.5">
      <c r="A2782" s="43" t="s">
        <v>462</v>
      </c>
      <c r="B2782" s="88" t="s">
        <v>125</v>
      </c>
      <c r="C2782" s="117" t="s">
        <v>41</v>
      </c>
      <c r="D2782" s="117" t="s">
        <v>42</v>
      </c>
      <c r="E2782" s="118"/>
      <c r="F2782" s="75"/>
      <c r="G2782" s="119"/>
    </row>
    <row r="2783" spans="1:7" ht="25.5">
      <c r="A2783" s="120" t="s">
        <v>1285</v>
      </c>
      <c r="B2783" s="44" t="s">
        <v>1286</v>
      </c>
      <c r="C2783" s="45" t="s">
        <v>778</v>
      </c>
      <c r="D2783" s="45" t="s">
        <v>42</v>
      </c>
      <c r="E2783" s="118">
        <v>1</v>
      </c>
      <c r="F2783" s="75">
        <v>45.67</v>
      </c>
      <c r="G2783" s="119">
        <v>45.67</v>
      </c>
    </row>
    <row r="2784" spans="1:7" ht="25.5">
      <c r="A2784" s="120" t="s">
        <v>746</v>
      </c>
      <c r="B2784" s="44" t="s">
        <v>747</v>
      </c>
      <c r="C2784" s="45" t="s">
        <v>41</v>
      </c>
      <c r="D2784" s="45" t="s">
        <v>43</v>
      </c>
      <c r="E2784" s="118">
        <v>0.6</v>
      </c>
      <c r="F2784" s="75">
        <v>25.25</v>
      </c>
      <c r="G2784" s="119">
        <v>15.15</v>
      </c>
    </row>
    <row r="2785" spans="1:7">
      <c r="A2785" s="200" t="s">
        <v>723</v>
      </c>
      <c r="B2785" s="201"/>
      <c r="C2785" s="201"/>
      <c r="D2785" s="201"/>
      <c r="E2785" s="201"/>
      <c r="F2785" s="201"/>
      <c r="G2785" s="121">
        <v>9.77</v>
      </c>
    </row>
    <row r="2786" spans="1:7">
      <c r="A2786" s="200" t="s">
        <v>724</v>
      </c>
      <c r="B2786" s="201"/>
      <c r="C2786" s="201"/>
      <c r="D2786" s="201"/>
      <c r="E2786" s="201"/>
      <c r="F2786" s="201"/>
      <c r="G2786" s="121">
        <v>51.05</v>
      </c>
    </row>
    <row r="2787" spans="1:7">
      <c r="A2787" s="200" t="s">
        <v>725</v>
      </c>
      <c r="B2787" s="201"/>
      <c r="C2787" s="201"/>
      <c r="D2787" s="201"/>
      <c r="E2787" s="201"/>
      <c r="F2787" s="201"/>
      <c r="G2787" s="122">
        <v>60.82</v>
      </c>
    </row>
    <row r="2788" spans="1:7">
      <c r="A2788" s="200" t="s">
        <v>726</v>
      </c>
      <c r="B2788" s="201"/>
      <c r="C2788" s="201"/>
      <c r="D2788" s="201"/>
      <c r="E2788" s="201"/>
      <c r="F2788" s="201"/>
      <c r="G2788" s="121">
        <v>11.28</v>
      </c>
    </row>
    <row r="2789" spans="1:7">
      <c r="A2789" s="200" t="s">
        <v>727</v>
      </c>
      <c r="B2789" s="201"/>
      <c r="C2789" s="201"/>
      <c r="D2789" s="201"/>
      <c r="E2789" s="201"/>
      <c r="F2789" s="201"/>
      <c r="G2789" s="121">
        <v>15.130000000223518</v>
      </c>
    </row>
    <row r="2790" spans="1:7">
      <c r="A2790" s="200" t="s">
        <v>728</v>
      </c>
      <c r="B2790" s="201"/>
      <c r="C2790" s="201"/>
      <c r="D2790" s="201"/>
      <c r="E2790" s="201"/>
      <c r="F2790" s="201"/>
      <c r="G2790" s="121">
        <v>0</v>
      </c>
    </row>
    <row r="2791" spans="1:7">
      <c r="A2791" s="200" t="s">
        <v>729</v>
      </c>
      <c r="B2791" s="201"/>
      <c r="C2791" s="201"/>
      <c r="D2791" s="201"/>
      <c r="E2791" s="201"/>
      <c r="F2791" s="201"/>
      <c r="G2791" s="121">
        <v>26.410000000000004</v>
      </c>
    </row>
    <row r="2792" spans="1:7">
      <c r="A2792" s="200" t="s">
        <v>730</v>
      </c>
      <c r="B2792" s="201"/>
      <c r="C2792" s="201"/>
      <c r="D2792" s="201"/>
      <c r="E2792" s="201"/>
      <c r="F2792" s="201"/>
      <c r="G2792" s="122">
        <f>ROUND(G2787+G2791,2)</f>
        <v>87.23</v>
      </c>
    </row>
    <row r="2793" spans="1:7">
      <c r="A2793" s="200" t="s">
        <v>731</v>
      </c>
      <c r="B2793" s="201"/>
      <c r="C2793" s="201"/>
      <c r="D2793" s="201"/>
      <c r="E2793" s="201"/>
      <c r="F2793" s="201"/>
      <c r="G2793" s="121">
        <v>30</v>
      </c>
    </row>
    <row r="2794" spans="1:7">
      <c r="A2794" s="200" t="s">
        <v>732</v>
      </c>
      <c r="B2794" s="201"/>
      <c r="C2794" s="201"/>
      <c r="D2794" s="201"/>
      <c r="E2794" s="201"/>
      <c r="F2794" s="201"/>
      <c r="G2794" s="122">
        <f>ROUND(G2792*G2793,2)</f>
        <v>2616.9</v>
      </c>
    </row>
    <row r="2795" spans="1:7">
      <c r="A2795" s="202"/>
      <c r="B2795" s="203"/>
      <c r="C2795" s="203"/>
      <c r="D2795" s="203"/>
      <c r="E2795" s="203"/>
      <c r="F2795" s="203"/>
      <c r="G2795" s="204"/>
    </row>
    <row r="2796" spans="1:7" ht="25.5">
      <c r="A2796" s="43" t="s">
        <v>463</v>
      </c>
      <c r="B2796" s="88" t="s">
        <v>126</v>
      </c>
      <c r="C2796" s="117" t="s">
        <v>41</v>
      </c>
      <c r="D2796" s="117" t="s">
        <v>42</v>
      </c>
      <c r="E2796" s="118"/>
      <c r="F2796" s="75"/>
      <c r="G2796" s="119"/>
    </row>
    <row r="2797" spans="1:7" ht="25.5">
      <c r="A2797" s="120" t="s">
        <v>1044</v>
      </c>
      <c r="B2797" s="44" t="s">
        <v>1045</v>
      </c>
      <c r="C2797" s="45" t="s">
        <v>41</v>
      </c>
      <c r="D2797" s="45" t="s">
        <v>43</v>
      </c>
      <c r="E2797" s="118">
        <v>0.6</v>
      </c>
      <c r="F2797" s="75">
        <v>24.95</v>
      </c>
      <c r="G2797" s="119">
        <v>14.97</v>
      </c>
    </row>
    <row r="2798" spans="1:7" ht="25.5">
      <c r="A2798" s="120" t="s">
        <v>1287</v>
      </c>
      <c r="B2798" s="44" t="s">
        <v>1288</v>
      </c>
      <c r="C2798" s="45" t="s">
        <v>778</v>
      </c>
      <c r="D2798" s="45" t="s">
        <v>42</v>
      </c>
      <c r="E2798" s="118">
        <v>1</v>
      </c>
      <c r="F2798" s="75">
        <v>177.01</v>
      </c>
      <c r="G2798" s="119">
        <v>177.01</v>
      </c>
    </row>
    <row r="2799" spans="1:7" ht="25.5">
      <c r="A2799" s="120" t="s">
        <v>744</v>
      </c>
      <c r="B2799" s="44" t="s">
        <v>745</v>
      </c>
      <c r="C2799" s="45" t="s">
        <v>41</v>
      </c>
      <c r="D2799" s="45" t="s">
        <v>43</v>
      </c>
      <c r="E2799" s="118">
        <v>1.6</v>
      </c>
      <c r="F2799" s="75">
        <v>19.96</v>
      </c>
      <c r="G2799" s="119">
        <v>31.93</v>
      </c>
    </row>
    <row r="2800" spans="1:7" ht="25.5">
      <c r="A2800" s="120" t="s">
        <v>746</v>
      </c>
      <c r="B2800" s="44" t="s">
        <v>747</v>
      </c>
      <c r="C2800" s="45" t="s">
        <v>41</v>
      </c>
      <c r="D2800" s="45" t="s">
        <v>43</v>
      </c>
      <c r="E2800" s="118">
        <v>1.6</v>
      </c>
      <c r="F2800" s="75">
        <v>25.25</v>
      </c>
      <c r="G2800" s="119">
        <v>40.39</v>
      </c>
    </row>
    <row r="2801" spans="1:7">
      <c r="A2801" s="200" t="s">
        <v>723</v>
      </c>
      <c r="B2801" s="201"/>
      <c r="C2801" s="201"/>
      <c r="D2801" s="201"/>
      <c r="E2801" s="201"/>
      <c r="F2801" s="201"/>
      <c r="G2801" s="121">
        <v>53.2</v>
      </c>
    </row>
    <row r="2802" spans="1:7">
      <c r="A2802" s="200" t="s">
        <v>724</v>
      </c>
      <c r="B2802" s="201"/>
      <c r="C2802" s="201"/>
      <c r="D2802" s="201"/>
      <c r="E2802" s="201"/>
      <c r="F2802" s="201"/>
      <c r="G2802" s="121">
        <v>211.10000000000002</v>
      </c>
    </row>
    <row r="2803" spans="1:7">
      <c r="A2803" s="200" t="s">
        <v>725</v>
      </c>
      <c r="B2803" s="201"/>
      <c r="C2803" s="201"/>
      <c r="D2803" s="201"/>
      <c r="E2803" s="201"/>
      <c r="F2803" s="201"/>
      <c r="G2803" s="122">
        <v>264.3</v>
      </c>
    </row>
    <row r="2804" spans="1:7">
      <c r="A2804" s="200" t="s">
        <v>726</v>
      </c>
      <c r="B2804" s="201"/>
      <c r="C2804" s="201"/>
      <c r="D2804" s="201"/>
      <c r="E2804" s="201"/>
      <c r="F2804" s="201"/>
      <c r="G2804" s="121">
        <v>61.44</v>
      </c>
    </row>
    <row r="2805" spans="1:7">
      <c r="A2805" s="200" t="s">
        <v>727</v>
      </c>
      <c r="B2805" s="201"/>
      <c r="C2805" s="201"/>
      <c r="D2805" s="201"/>
      <c r="E2805" s="201"/>
      <c r="F2805" s="201"/>
      <c r="G2805" s="121">
        <v>68.409999999999968</v>
      </c>
    </row>
    <row r="2806" spans="1:7">
      <c r="A2806" s="200" t="s">
        <v>728</v>
      </c>
      <c r="B2806" s="201"/>
      <c r="C2806" s="201"/>
      <c r="D2806" s="201"/>
      <c r="E2806" s="201"/>
      <c r="F2806" s="201"/>
      <c r="G2806" s="121">
        <v>0</v>
      </c>
    </row>
    <row r="2807" spans="1:7">
      <c r="A2807" s="200" t="s">
        <v>729</v>
      </c>
      <c r="B2807" s="201"/>
      <c r="C2807" s="201"/>
      <c r="D2807" s="201"/>
      <c r="E2807" s="201"/>
      <c r="F2807" s="201"/>
      <c r="G2807" s="121">
        <v>129.84999999999997</v>
      </c>
    </row>
    <row r="2808" spans="1:7">
      <c r="A2808" s="200" t="s">
        <v>730</v>
      </c>
      <c r="B2808" s="201"/>
      <c r="C2808" s="201"/>
      <c r="D2808" s="201"/>
      <c r="E2808" s="201"/>
      <c r="F2808" s="201"/>
      <c r="G2808" s="122">
        <f>ROUND(G2803+G2807,2)</f>
        <v>394.15</v>
      </c>
    </row>
    <row r="2809" spans="1:7">
      <c r="A2809" s="200" t="s">
        <v>731</v>
      </c>
      <c r="B2809" s="201"/>
      <c r="C2809" s="201"/>
      <c r="D2809" s="201"/>
      <c r="E2809" s="201"/>
      <c r="F2809" s="201"/>
      <c r="G2809" s="121">
        <v>12</v>
      </c>
    </row>
    <row r="2810" spans="1:7">
      <c r="A2810" s="200" t="s">
        <v>732</v>
      </c>
      <c r="B2810" s="201"/>
      <c r="C2810" s="201"/>
      <c r="D2810" s="201"/>
      <c r="E2810" s="201"/>
      <c r="F2810" s="201"/>
      <c r="G2810" s="122">
        <f>ROUND(G2808*G2809,2)</f>
        <v>4729.8</v>
      </c>
    </row>
    <row r="2811" spans="1:7">
      <c r="A2811" s="202"/>
      <c r="B2811" s="203"/>
      <c r="C2811" s="203"/>
      <c r="D2811" s="203"/>
      <c r="E2811" s="203"/>
      <c r="F2811" s="203"/>
      <c r="G2811" s="204"/>
    </row>
    <row r="2812" spans="1:7" ht="25.5">
      <c r="A2812" s="43" t="s">
        <v>464</v>
      </c>
      <c r="B2812" s="88" t="s">
        <v>127</v>
      </c>
      <c r="C2812" s="117" t="s">
        <v>41</v>
      </c>
      <c r="D2812" s="117" t="s">
        <v>42</v>
      </c>
      <c r="E2812" s="118"/>
      <c r="F2812" s="75"/>
      <c r="G2812" s="119"/>
    </row>
    <row r="2813" spans="1:7" ht="25.5">
      <c r="A2813" s="120" t="s">
        <v>1044</v>
      </c>
      <c r="B2813" s="44" t="s">
        <v>1045</v>
      </c>
      <c r="C2813" s="45" t="s">
        <v>41</v>
      </c>
      <c r="D2813" s="45" t="s">
        <v>43</v>
      </c>
      <c r="E2813" s="118">
        <v>0.6</v>
      </c>
      <c r="F2813" s="75">
        <v>24.95</v>
      </c>
      <c r="G2813" s="119">
        <v>14.97</v>
      </c>
    </row>
    <row r="2814" spans="1:7" ht="25.5">
      <c r="A2814" s="120" t="s">
        <v>1289</v>
      </c>
      <c r="B2814" s="44" t="s">
        <v>1290</v>
      </c>
      <c r="C2814" s="45" t="s">
        <v>778</v>
      </c>
      <c r="D2814" s="45" t="s">
        <v>42</v>
      </c>
      <c r="E2814" s="118">
        <v>1</v>
      </c>
      <c r="F2814" s="75">
        <v>283.24</v>
      </c>
      <c r="G2814" s="119">
        <v>283.24</v>
      </c>
    </row>
    <row r="2815" spans="1:7" ht="25.5">
      <c r="A2815" s="120" t="s">
        <v>744</v>
      </c>
      <c r="B2815" s="44" t="s">
        <v>745</v>
      </c>
      <c r="C2815" s="45" t="s">
        <v>41</v>
      </c>
      <c r="D2815" s="45" t="s">
        <v>43</v>
      </c>
      <c r="E2815" s="118">
        <v>1.6</v>
      </c>
      <c r="F2815" s="75">
        <v>19.96</v>
      </c>
      <c r="G2815" s="119">
        <v>31.93</v>
      </c>
    </row>
    <row r="2816" spans="1:7" ht="25.5">
      <c r="A2816" s="120" t="s">
        <v>746</v>
      </c>
      <c r="B2816" s="44" t="s">
        <v>747</v>
      </c>
      <c r="C2816" s="45" t="s">
        <v>41</v>
      </c>
      <c r="D2816" s="45" t="s">
        <v>43</v>
      </c>
      <c r="E2816" s="118">
        <v>1.6</v>
      </c>
      <c r="F2816" s="75">
        <v>25.25</v>
      </c>
      <c r="G2816" s="119">
        <v>40.39</v>
      </c>
    </row>
    <row r="2817" spans="1:7">
      <c r="A2817" s="200" t="s">
        <v>723</v>
      </c>
      <c r="B2817" s="201"/>
      <c r="C2817" s="201"/>
      <c r="D2817" s="201"/>
      <c r="E2817" s="201"/>
      <c r="F2817" s="201"/>
      <c r="G2817" s="121">
        <v>53.2</v>
      </c>
    </row>
    <row r="2818" spans="1:7">
      <c r="A2818" s="200" t="s">
        <v>724</v>
      </c>
      <c r="B2818" s="201"/>
      <c r="C2818" s="201"/>
      <c r="D2818" s="201"/>
      <c r="E2818" s="201"/>
      <c r="F2818" s="201"/>
      <c r="G2818" s="121">
        <v>317.33</v>
      </c>
    </row>
    <row r="2819" spans="1:7">
      <c r="A2819" s="200" t="s">
        <v>725</v>
      </c>
      <c r="B2819" s="201"/>
      <c r="C2819" s="201"/>
      <c r="D2819" s="201"/>
      <c r="E2819" s="201"/>
      <c r="F2819" s="201"/>
      <c r="G2819" s="122">
        <v>370.53</v>
      </c>
    </row>
    <row r="2820" spans="1:7">
      <c r="A2820" s="200" t="s">
        <v>726</v>
      </c>
      <c r="B2820" s="201"/>
      <c r="C2820" s="201"/>
      <c r="D2820" s="201"/>
      <c r="E2820" s="201"/>
      <c r="F2820" s="201"/>
      <c r="G2820" s="121">
        <v>61.44</v>
      </c>
    </row>
    <row r="2821" spans="1:7">
      <c r="A2821" s="200" t="s">
        <v>727</v>
      </c>
      <c r="B2821" s="201"/>
      <c r="C2821" s="201"/>
      <c r="D2821" s="201"/>
      <c r="E2821" s="201"/>
      <c r="F2821" s="201"/>
      <c r="G2821" s="121">
        <v>90.71</v>
      </c>
    </row>
    <row r="2822" spans="1:7">
      <c r="A2822" s="200" t="s">
        <v>728</v>
      </c>
      <c r="B2822" s="201"/>
      <c r="C2822" s="201"/>
      <c r="D2822" s="201"/>
      <c r="E2822" s="201"/>
      <c r="F2822" s="201"/>
      <c r="G2822" s="121">
        <v>0</v>
      </c>
    </row>
    <row r="2823" spans="1:7">
      <c r="A2823" s="200" t="s">
        <v>729</v>
      </c>
      <c r="B2823" s="201"/>
      <c r="C2823" s="201"/>
      <c r="D2823" s="201"/>
      <c r="E2823" s="201"/>
      <c r="F2823" s="201"/>
      <c r="G2823" s="121">
        <v>152.14999999999998</v>
      </c>
    </row>
    <row r="2824" spans="1:7">
      <c r="A2824" s="200" t="s">
        <v>730</v>
      </c>
      <c r="B2824" s="201"/>
      <c r="C2824" s="201"/>
      <c r="D2824" s="201"/>
      <c r="E2824" s="201"/>
      <c r="F2824" s="201"/>
      <c r="G2824" s="122">
        <f>ROUND(G2819+G2823,2)</f>
        <v>522.67999999999995</v>
      </c>
    </row>
    <row r="2825" spans="1:7">
      <c r="A2825" s="200" t="s">
        <v>731</v>
      </c>
      <c r="B2825" s="201"/>
      <c r="C2825" s="201"/>
      <c r="D2825" s="201"/>
      <c r="E2825" s="201"/>
      <c r="F2825" s="201"/>
      <c r="G2825" s="121">
        <v>6</v>
      </c>
    </row>
    <row r="2826" spans="1:7">
      <c r="A2826" s="200" t="s">
        <v>732</v>
      </c>
      <c r="B2826" s="201"/>
      <c r="C2826" s="201"/>
      <c r="D2826" s="201"/>
      <c r="E2826" s="201"/>
      <c r="F2826" s="201"/>
      <c r="G2826" s="122">
        <f>ROUND(G2824*G2825,2)</f>
        <v>3136.08</v>
      </c>
    </row>
    <row r="2827" spans="1:7">
      <c r="A2827" s="202"/>
      <c r="B2827" s="203"/>
      <c r="C2827" s="203"/>
      <c r="D2827" s="203"/>
      <c r="E2827" s="203"/>
      <c r="F2827" s="203"/>
      <c r="G2827" s="204"/>
    </row>
    <row r="2828" spans="1:7" ht="25.5">
      <c r="A2828" s="43" t="s">
        <v>465</v>
      </c>
      <c r="B2828" s="88" t="s">
        <v>128</v>
      </c>
      <c r="C2828" s="117" t="s">
        <v>41</v>
      </c>
      <c r="D2828" s="117" t="s">
        <v>42</v>
      </c>
      <c r="E2828" s="118"/>
      <c r="F2828" s="75"/>
      <c r="G2828" s="119"/>
    </row>
    <row r="2829" spans="1:7" ht="25.5">
      <c r="A2829" s="120" t="s">
        <v>1044</v>
      </c>
      <c r="B2829" s="44" t="s">
        <v>1045</v>
      </c>
      <c r="C2829" s="45" t="s">
        <v>41</v>
      </c>
      <c r="D2829" s="45" t="s">
        <v>43</v>
      </c>
      <c r="E2829" s="118">
        <v>0.6</v>
      </c>
      <c r="F2829" s="75">
        <v>24.95</v>
      </c>
      <c r="G2829" s="119">
        <v>14.97</v>
      </c>
    </row>
    <row r="2830" spans="1:7" ht="25.5">
      <c r="A2830" s="120" t="s">
        <v>1291</v>
      </c>
      <c r="B2830" s="44" t="s">
        <v>1292</v>
      </c>
      <c r="C2830" s="45" t="s">
        <v>778</v>
      </c>
      <c r="D2830" s="45" t="s">
        <v>42</v>
      </c>
      <c r="E2830" s="118">
        <v>1</v>
      </c>
      <c r="F2830" s="75">
        <v>444.54</v>
      </c>
      <c r="G2830" s="119">
        <v>444.54</v>
      </c>
    </row>
    <row r="2831" spans="1:7" ht="25.5">
      <c r="A2831" s="120" t="s">
        <v>744</v>
      </c>
      <c r="B2831" s="44" t="s">
        <v>745</v>
      </c>
      <c r="C2831" s="45" t="s">
        <v>41</v>
      </c>
      <c r="D2831" s="45" t="s">
        <v>43</v>
      </c>
      <c r="E2831" s="118">
        <v>1.9</v>
      </c>
      <c r="F2831" s="75">
        <v>19.96</v>
      </c>
      <c r="G2831" s="119">
        <v>37.909999999999997</v>
      </c>
    </row>
    <row r="2832" spans="1:7" ht="25.5">
      <c r="A2832" s="120" t="s">
        <v>746</v>
      </c>
      <c r="B2832" s="44" t="s">
        <v>747</v>
      </c>
      <c r="C2832" s="45" t="s">
        <v>41</v>
      </c>
      <c r="D2832" s="45" t="s">
        <v>43</v>
      </c>
      <c r="E2832" s="118">
        <v>1.9</v>
      </c>
      <c r="F2832" s="75">
        <v>25.25</v>
      </c>
      <c r="G2832" s="119">
        <v>47.97</v>
      </c>
    </row>
    <row r="2833" spans="1:7">
      <c r="A2833" s="200" t="s">
        <v>723</v>
      </c>
      <c r="B2833" s="201"/>
      <c r="C2833" s="201"/>
      <c r="D2833" s="201"/>
      <c r="E2833" s="201"/>
      <c r="F2833" s="201"/>
      <c r="G2833" s="121">
        <v>61.38</v>
      </c>
    </row>
    <row r="2834" spans="1:7">
      <c r="A2834" s="200" t="s">
        <v>724</v>
      </c>
      <c r="B2834" s="201"/>
      <c r="C2834" s="201"/>
      <c r="D2834" s="201"/>
      <c r="E2834" s="201"/>
      <c r="F2834" s="201"/>
      <c r="G2834" s="121">
        <v>484.01</v>
      </c>
    </row>
    <row r="2835" spans="1:7">
      <c r="A2835" s="200" t="s">
        <v>725</v>
      </c>
      <c r="B2835" s="201"/>
      <c r="C2835" s="201"/>
      <c r="D2835" s="201"/>
      <c r="E2835" s="201"/>
      <c r="F2835" s="201"/>
      <c r="G2835" s="122">
        <v>545.39</v>
      </c>
    </row>
    <row r="2836" spans="1:7">
      <c r="A2836" s="200" t="s">
        <v>726</v>
      </c>
      <c r="B2836" s="201"/>
      <c r="C2836" s="201"/>
      <c r="D2836" s="201"/>
      <c r="E2836" s="201"/>
      <c r="F2836" s="201"/>
      <c r="G2836" s="121">
        <v>70.88</v>
      </c>
    </row>
    <row r="2837" spans="1:7">
      <c r="A2837" s="200" t="s">
        <v>727</v>
      </c>
      <c r="B2837" s="201"/>
      <c r="C2837" s="201"/>
      <c r="D2837" s="201"/>
      <c r="E2837" s="201"/>
      <c r="F2837" s="201"/>
      <c r="G2837" s="121">
        <v>129.42000000000007</v>
      </c>
    </row>
    <row r="2838" spans="1:7">
      <c r="A2838" s="200" t="s">
        <v>728</v>
      </c>
      <c r="B2838" s="201"/>
      <c r="C2838" s="201"/>
      <c r="D2838" s="201"/>
      <c r="E2838" s="201"/>
      <c r="F2838" s="201"/>
      <c r="G2838" s="121">
        <v>0</v>
      </c>
    </row>
    <row r="2839" spans="1:7">
      <c r="A2839" s="200" t="s">
        <v>729</v>
      </c>
      <c r="B2839" s="201"/>
      <c r="C2839" s="201"/>
      <c r="D2839" s="201"/>
      <c r="E2839" s="201"/>
      <c r="F2839" s="201"/>
      <c r="G2839" s="121">
        <v>200.30000000000007</v>
      </c>
    </row>
    <row r="2840" spans="1:7">
      <c r="A2840" s="200" t="s">
        <v>730</v>
      </c>
      <c r="B2840" s="201"/>
      <c r="C2840" s="201"/>
      <c r="D2840" s="201"/>
      <c r="E2840" s="201"/>
      <c r="F2840" s="201"/>
      <c r="G2840" s="122">
        <f>ROUND(G2835+G2839,2)</f>
        <v>745.69</v>
      </c>
    </row>
    <row r="2841" spans="1:7">
      <c r="A2841" s="200" t="s">
        <v>731</v>
      </c>
      <c r="B2841" s="201"/>
      <c r="C2841" s="201"/>
      <c r="D2841" s="201"/>
      <c r="E2841" s="201"/>
      <c r="F2841" s="201"/>
      <c r="G2841" s="121">
        <v>3</v>
      </c>
    </row>
    <row r="2842" spans="1:7">
      <c r="A2842" s="200" t="s">
        <v>732</v>
      </c>
      <c r="B2842" s="201"/>
      <c r="C2842" s="201"/>
      <c r="D2842" s="201"/>
      <c r="E2842" s="201"/>
      <c r="F2842" s="201"/>
      <c r="G2842" s="122">
        <f>ROUND(G2840*G2841,2)</f>
        <v>2237.0700000000002</v>
      </c>
    </row>
    <row r="2843" spans="1:7">
      <c r="A2843" s="202"/>
      <c r="B2843" s="203"/>
      <c r="C2843" s="203"/>
      <c r="D2843" s="203"/>
      <c r="E2843" s="203"/>
      <c r="F2843" s="203"/>
      <c r="G2843" s="204"/>
    </row>
    <row r="2844" spans="1:7" ht="25.5">
      <c r="A2844" s="43" t="s">
        <v>466</v>
      </c>
      <c r="B2844" s="88" t="s">
        <v>467</v>
      </c>
      <c r="C2844" s="117" t="s">
        <v>41</v>
      </c>
      <c r="D2844" s="117" t="s">
        <v>42</v>
      </c>
      <c r="E2844" s="118"/>
      <c r="F2844" s="75"/>
      <c r="G2844" s="119"/>
    </row>
    <row r="2845" spans="1:7" ht="25.5">
      <c r="A2845" s="120" t="s">
        <v>1044</v>
      </c>
      <c r="B2845" s="44" t="s">
        <v>1045</v>
      </c>
      <c r="C2845" s="45" t="s">
        <v>41</v>
      </c>
      <c r="D2845" s="45" t="s">
        <v>43</v>
      </c>
      <c r="E2845" s="118">
        <v>0.5</v>
      </c>
      <c r="F2845" s="75">
        <v>24.95</v>
      </c>
      <c r="G2845" s="119">
        <v>12.47</v>
      </c>
    </row>
    <row r="2846" spans="1:7" ht="25.5">
      <c r="A2846" s="120" t="s">
        <v>1293</v>
      </c>
      <c r="B2846" s="44" t="s">
        <v>1294</v>
      </c>
      <c r="C2846" s="45" t="s">
        <v>778</v>
      </c>
      <c r="D2846" s="45" t="s">
        <v>42</v>
      </c>
      <c r="E2846" s="118">
        <v>1</v>
      </c>
      <c r="F2846" s="75">
        <v>735.38</v>
      </c>
      <c r="G2846" s="119">
        <v>735.38</v>
      </c>
    </row>
    <row r="2847" spans="1:7" ht="25.5">
      <c r="A2847" s="120" t="s">
        <v>746</v>
      </c>
      <c r="B2847" s="44" t="s">
        <v>747</v>
      </c>
      <c r="C2847" s="45" t="s">
        <v>41</v>
      </c>
      <c r="D2847" s="45" t="s">
        <v>43</v>
      </c>
      <c r="E2847" s="118">
        <v>1.2</v>
      </c>
      <c r="F2847" s="75">
        <v>25.25</v>
      </c>
      <c r="G2847" s="119">
        <v>30.29</v>
      </c>
    </row>
    <row r="2848" spans="1:7" ht="25.5">
      <c r="A2848" s="120" t="s">
        <v>760</v>
      </c>
      <c r="B2848" s="44" t="s">
        <v>761</v>
      </c>
      <c r="C2848" s="45" t="s">
        <v>41</v>
      </c>
      <c r="D2848" s="45" t="s">
        <v>43</v>
      </c>
      <c r="E2848" s="118">
        <v>1.2</v>
      </c>
      <c r="F2848" s="75">
        <v>18.559999999999999</v>
      </c>
      <c r="G2848" s="119">
        <v>22.27</v>
      </c>
    </row>
    <row r="2849" spans="1:7">
      <c r="A2849" s="200" t="s">
        <v>723</v>
      </c>
      <c r="B2849" s="201"/>
      <c r="C2849" s="201"/>
      <c r="D2849" s="201"/>
      <c r="E2849" s="201"/>
      <c r="F2849" s="201"/>
      <c r="G2849" s="121">
        <v>39.17</v>
      </c>
    </row>
    <row r="2850" spans="1:7">
      <c r="A2850" s="200" t="s">
        <v>724</v>
      </c>
      <c r="B2850" s="201"/>
      <c r="C2850" s="201"/>
      <c r="D2850" s="201"/>
      <c r="E2850" s="201"/>
      <c r="F2850" s="201"/>
      <c r="G2850" s="121">
        <v>761.25</v>
      </c>
    </row>
    <row r="2851" spans="1:7">
      <c r="A2851" s="200" t="s">
        <v>725</v>
      </c>
      <c r="B2851" s="201"/>
      <c r="C2851" s="201"/>
      <c r="D2851" s="201"/>
      <c r="E2851" s="201"/>
      <c r="F2851" s="201"/>
      <c r="G2851" s="122">
        <v>800.42</v>
      </c>
    </row>
    <row r="2852" spans="1:7">
      <c r="A2852" s="200" t="s">
        <v>726</v>
      </c>
      <c r="B2852" s="201"/>
      <c r="C2852" s="201"/>
      <c r="D2852" s="201"/>
      <c r="E2852" s="201"/>
      <c r="F2852" s="201"/>
      <c r="G2852" s="121">
        <v>45.24</v>
      </c>
    </row>
    <row r="2853" spans="1:7">
      <c r="A2853" s="200" t="s">
        <v>727</v>
      </c>
      <c r="B2853" s="201"/>
      <c r="C2853" s="201"/>
      <c r="D2853" s="201"/>
      <c r="E2853" s="201"/>
      <c r="F2853" s="201"/>
      <c r="G2853" s="121">
        <v>177.59000000000003</v>
      </c>
    </row>
    <row r="2854" spans="1:7">
      <c r="A2854" s="200" t="s">
        <v>728</v>
      </c>
      <c r="B2854" s="201"/>
      <c r="C2854" s="201"/>
      <c r="D2854" s="201"/>
      <c r="E2854" s="201"/>
      <c r="F2854" s="201"/>
      <c r="G2854" s="121">
        <v>0</v>
      </c>
    </row>
    <row r="2855" spans="1:7">
      <c r="A2855" s="200" t="s">
        <v>729</v>
      </c>
      <c r="B2855" s="201"/>
      <c r="C2855" s="201"/>
      <c r="D2855" s="201"/>
      <c r="E2855" s="201"/>
      <c r="F2855" s="201"/>
      <c r="G2855" s="121">
        <v>222.83000000000004</v>
      </c>
    </row>
    <row r="2856" spans="1:7">
      <c r="A2856" s="200" t="s">
        <v>730</v>
      </c>
      <c r="B2856" s="201"/>
      <c r="C2856" s="201"/>
      <c r="D2856" s="201"/>
      <c r="E2856" s="201"/>
      <c r="F2856" s="201"/>
      <c r="G2856" s="122">
        <f>ROUND(G2851+G2855,2)</f>
        <v>1023.25</v>
      </c>
    </row>
    <row r="2857" spans="1:7">
      <c r="A2857" s="200" t="s">
        <v>731</v>
      </c>
      <c r="B2857" s="201"/>
      <c r="C2857" s="201"/>
      <c r="D2857" s="201"/>
      <c r="E2857" s="201"/>
      <c r="F2857" s="201"/>
      <c r="G2857" s="121">
        <v>1</v>
      </c>
    </row>
    <row r="2858" spans="1:7">
      <c r="A2858" s="200" t="s">
        <v>732</v>
      </c>
      <c r="B2858" s="201"/>
      <c r="C2858" s="201"/>
      <c r="D2858" s="201"/>
      <c r="E2858" s="201"/>
      <c r="F2858" s="201"/>
      <c r="G2858" s="122">
        <f>ROUND(G2856*G2857,2)</f>
        <v>1023.25</v>
      </c>
    </row>
    <row r="2859" spans="1:7">
      <c r="A2859" s="202"/>
      <c r="B2859" s="203"/>
      <c r="C2859" s="203"/>
      <c r="D2859" s="203"/>
      <c r="E2859" s="203"/>
      <c r="F2859" s="203"/>
      <c r="G2859" s="204"/>
    </row>
    <row r="2860" spans="1:7" ht="25.5">
      <c r="A2860" s="43" t="s">
        <v>468</v>
      </c>
      <c r="B2860" s="88" t="s">
        <v>469</v>
      </c>
      <c r="C2860" s="117" t="s">
        <v>41</v>
      </c>
      <c r="D2860" s="117" t="s">
        <v>42</v>
      </c>
      <c r="E2860" s="118"/>
      <c r="F2860" s="75"/>
      <c r="G2860" s="119"/>
    </row>
    <row r="2861" spans="1:7" ht="25.5">
      <c r="A2861" s="120" t="s">
        <v>1044</v>
      </c>
      <c r="B2861" s="44" t="s">
        <v>1045</v>
      </c>
      <c r="C2861" s="45" t="s">
        <v>41</v>
      </c>
      <c r="D2861" s="45" t="s">
        <v>43</v>
      </c>
      <c r="E2861" s="118">
        <v>0.5</v>
      </c>
      <c r="F2861" s="75">
        <v>24.95</v>
      </c>
      <c r="G2861" s="119">
        <v>12.47</v>
      </c>
    </row>
    <row r="2862" spans="1:7" ht="25.5">
      <c r="A2862" s="120" t="s">
        <v>1295</v>
      </c>
      <c r="B2862" s="44" t="s">
        <v>1296</v>
      </c>
      <c r="C2862" s="45" t="s">
        <v>778</v>
      </c>
      <c r="D2862" s="45" t="s">
        <v>42</v>
      </c>
      <c r="E2862" s="118">
        <v>1</v>
      </c>
      <c r="F2862" s="75">
        <v>609.54</v>
      </c>
      <c r="G2862" s="119">
        <v>609.54</v>
      </c>
    </row>
    <row r="2863" spans="1:7" ht="25.5">
      <c r="A2863" s="120" t="s">
        <v>746</v>
      </c>
      <c r="B2863" s="44" t="s">
        <v>747</v>
      </c>
      <c r="C2863" s="45" t="s">
        <v>41</v>
      </c>
      <c r="D2863" s="45" t="s">
        <v>43</v>
      </c>
      <c r="E2863" s="118">
        <v>1.2</v>
      </c>
      <c r="F2863" s="75">
        <v>25.25</v>
      </c>
      <c r="G2863" s="119">
        <v>30.29</v>
      </c>
    </row>
    <row r="2864" spans="1:7" ht="25.5">
      <c r="A2864" s="120" t="s">
        <v>760</v>
      </c>
      <c r="B2864" s="44" t="s">
        <v>761</v>
      </c>
      <c r="C2864" s="45" t="s">
        <v>41</v>
      </c>
      <c r="D2864" s="45" t="s">
        <v>43</v>
      </c>
      <c r="E2864" s="118">
        <v>1.2</v>
      </c>
      <c r="F2864" s="75">
        <v>18.559999999999999</v>
      </c>
      <c r="G2864" s="119">
        <v>22.27</v>
      </c>
    </row>
    <row r="2865" spans="1:7">
      <c r="A2865" s="200" t="s">
        <v>723</v>
      </c>
      <c r="B2865" s="201"/>
      <c r="C2865" s="201"/>
      <c r="D2865" s="201"/>
      <c r="E2865" s="201"/>
      <c r="F2865" s="201"/>
      <c r="G2865" s="121">
        <v>39.17</v>
      </c>
    </row>
    <row r="2866" spans="1:7">
      <c r="A2866" s="200" t="s">
        <v>724</v>
      </c>
      <c r="B2866" s="201"/>
      <c r="C2866" s="201"/>
      <c r="D2866" s="201"/>
      <c r="E2866" s="201"/>
      <c r="F2866" s="201"/>
      <c r="G2866" s="121">
        <v>635.41000000000008</v>
      </c>
    </row>
    <row r="2867" spans="1:7">
      <c r="A2867" s="200" t="s">
        <v>725</v>
      </c>
      <c r="B2867" s="201"/>
      <c r="C2867" s="201"/>
      <c r="D2867" s="201"/>
      <c r="E2867" s="201"/>
      <c r="F2867" s="201"/>
      <c r="G2867" s="122">
        <v>674.58</v>
      </c>
    </row>
    <row r="2868" spans="1:7">
      <c r="A2868" s="200" t="s">
        <v>726</v>
      </c>
      <c r="B2868" s="201"/>
      <c r="C2868" s="201"/>
      <c r="D2868" s="201"/>
      <c r="E2868" s="201"/>
      <c r="F2868" s="201"/>
      <c r="G2868" s="121">
        <v>45.24</v>
      </c>
    </row>
    <row r="2869" spans="1:7">
      <c r="A2869" s="200" t="s">
        <v>727</v>
      </c>
      <c r="B2869" s="201"/>
      <c r="C2869" s="201"/>
      <c r="D2869" s="201"/>
      <c r="E2869" s="201"/>
      <c r="F2869" s="201"/>
      <c r="G2869" s="121">
        <v>151.15999999999997</v>
      </c>
    </row>
    <row r="2870" spans="1:7">
      <c r="A2870" s="200" t="s">
        <v>728</v>
      </c>
      <c r="B2870" s="201"/>
      <c r="C2870" s="201"/>
      <c r="D2870" s="201"/>
      <c r="E2870" s="201"/>
      <c r="F2870" s="201"/>
      <c r="G2870" s="121">
        <v>0</v>
      </c>
    </row>
    <row r="2871" spans="1:7">
      <c r="A2871" s="200" t="s">
        <v>729</v>
      </c>
      <c r="B2871" s="201"/>
      <c r="C2871" s="201"/>
      <c r="D2871" s="201"/>
      <c r="E2871" s="201"/>
      <c r="F2871" s="201"/>
      <c r="G2871" s="121">
        <v>196.39999999999998</v>
      </c>
    </row>
    <row r="2872" spans="1:7">
      <c r="A2872" s="200" t="s">
        <v>730</v>
      </c>
      <c r="B2872" s="201"/>
      <c r="C2872" s="201"/>
      <c r="D2872" s="201"/>
      <c r="E2872" s="201"/>
      <c r="F2872" s="201"/>
      <c r="G2872" s="122">
        <f>ROUND(G2867+G2871,2)</f>
        <v>870.98</v>
      </c>
    </row>
    <row r="2873" spans="1:7">
      <c r="A2873" s="200" t="s">
        <v>731</v>
      </c>
      <c r="B2873" s="201"/>
      <c r="C2873" s="201"/>
      <c r="D2873" s="201"/>
      <c r="E2873" s="201"/>
      <c r="F2873" s="201"/>
      <c r="G2873" s="121">
        <v>1</v>
      </c>
    </row>
    <row r="2874" spans="1:7">
      <c r="A2874" s="200" t="s">
        <v>732</v>
      </c>
      <c r="B2874" s="201"/>
      <c r="C2874" s="201"/>
      <c r="D2874" s="201"/>
      <c r="E2874" s="201"/>
      <c r="F2874" s="201"/>
      <c r="G2874" s="122">
        <f>ROUND(G2872*G2873,2)</f>
        <v>870.98</v>
      </c>
    </row>
    <row r="2875" spans="1:7">
      <c r="A2875" s="202"/>
      <c r="B2875" s="203"/>
      <c r="C2875" s="203"/>
      <c r="D2875" s="203"/>
      <c r="E2875" s="203"/>
      <c r="F2875" s="203"/>
      <c r="G2875" s="204"/>
    </row>
    <row r="2876" spans="1:7" ht="25.5">
      <c r="A2876" s="43" t="s">
        <v>470</v>
      </c>
      <c r="B2876" s="88" t="s">
        <v>471</v>
      </c>
      <c r="C2876" s="117" t="s">
        <v>41</v>
      </c>
      <c r="D2876" s="117" t="s">
        <v>42</v>
      </c>
      <c r="E2876" s="118"/>
      <c r="F2876" s="75"/>
      <c r="G2876" s="119"/>
    </row>
    <row r="2877" spans="1:7" ht="25.5">
      <c r="A2877" s="120" t="s">
        <v>1044</v>
      </c>
      <c r="B2877" s="44" t="s">
        <v>1045</v>
      </c>
      <c r="C2877" s="45" t="s">
        <v>41</v>
      </c>
      <c r="D2877" s="45" t="s">
        <v>43</v>
      </c>
      <c r="E2877" s="118">
        <v>0.5</v>
      </c>
      <c r="F2877" s="75">
        <v>24.95</v>
      </c>
      <c r="G2877" s="119">
        <v>12.47</v>
      </c>
    </row>
    <row r="2878" spans="1:7" ht="25.5">
      <c r="A2878" s="120" t="s">
        <v>1297</v>
      </c>
      <c r="B2878" s="44" t="s">
        <v>1298</v>
      </c>
      <c r="C2878" s="45" t="s">
        <v>778</v>
      </c>
      <c r="D2878" s="45" t="s">
        <v>42</v>
      </c>
      <c r="E2878" s="118">
        <v>1</v>
      </c>
      <c r="F2878" s="75">
        <v>486.5</v>
      </c>
      <c r="G2878" s="119">
        <v>486.5</v>
      </c>
    </row>
    <row r="2879" spans="1:7" ht="25.5">
      <c r="A2879" s="120" t="s">
        <v>746</v>
      </c>
      <c r="B2879" s="44" t="s">
        <v>747</v>
      </c>
      <c r="C2879" s="45" t="s">
        <v>41</v>
      </c>
      <c r="D2879" s="45" t="s">
        <v>43</v>
      </c>
      <c r="E2879" s="118">
        <v>1.3</v>
      </c>
      <c r="F2879" s="75">
        <v>25.25</v>
      </c>
      <c r="G2879" s="119">
        <v>32.82</v>
      </c>
    </row>
    <row r="2880" spans="1:7" ht="25.5">
      <c r="A2880" s="120" t="s">
        <v>760</v>
      </c>
      <c r="B2880" s="44" t="s">
        <v>761</v>
      </c>
      <c r="C2880" s="45" t="s">
        <v>41</v>
      </c>
      <c r="D2880" s="45" t="s">
        <v>43</v>
      </c>
      <c r="E2880" s="118">
        <v>1.3</v>
      </c>
      <c r="F2880" s="75">
        <v>18.559999999999999</v>
      </c>
      <c r="G2880" s="119">
        <v>24.13</v>
      </c>
    </row>
    <row r="2881" spans="1:7">
      <c r="A2881" s="200" t="s">
        <v>723</v>
      </c>
      <c r="B2881" s="201"/>
      <c r="C2881" s="201"/>
      <c r="D2881" s="201"/>
      <c r="E2881" s="201"/>
      <c r="F2881" s="201"/>
      <c r="G2881" s="121">
        <v>41.77</v>
      </c>
    </row>
    <row r="2882" spans="1:7">
      <c r="A2882" s="200" t="s">
        <v>724</v>
      </c>
      <c r="B2882" s="201"/>
      <c r="C2882" s="201"/>
      <c r="D2882" s="201"/>
      <c r="E2882" s="201"/>
      <c r="F2882" s="201"/>
      <c r="G2882" s="121">
        <v>514.15</v>
      </c>
    </row>
    <row r="2883" spans="1:7">
      <c r="A2883" s="200" t="s">
        <v>725</v>
      </c>
      <c r="B2883" s="201"/>
      <c r="C2883" s="201"/>
      <c r="D2883" s="201"/>
      <c r="E2883" s="201"/>
      <c r="F2883" s="201"/>
      <c r="G2883" s="122">
        <v>555.91999999999996</v>
      </c>
    </row>
    <row r="2884" spans="1:7">
      <c r="A2884" s="200" t="s">
        <v>726</v>
      </c>
      <c r="B2884" s="201"/>
      <c r="C2884" s="201"/>
      <c r="D2884" s="201"/>
      <c r="E2884" s="201"/>
      <c r="F2884" s="201"/>
      <c r="G2884" s="121">
        <v>48.24</v>
      </c>
    </row>
    <row r="2885" spans="1:7">
      <c r="A2885" s="200" t="s">
        <v>727</v>
      </c>
      <c r="B2885" s="201"/>
      <c r="C2885" s="201"/>
      <c r="D2885" s="201"/>
      <c r="E2885" s="201"/>
      <c r="F2885" s="201"/>
      <c r="G2885" s="121">
        <v>126.87999999977649</v>
      </c>
    </row>
    <row r="2886" spans="1:7">
      <c r="A2886" s="200" t="s">
        <v>728</v>
      </c>
      <c r="B2886" s="201"/>
      <c r="C2886" s="201"/>
      <c r="D2886" s="201"/>
      <c r="E2886" s="201"/>
      <c r="F2886" s="201"/>
      <c r="G2886" s="121">
        <v>0</v>
      </c>
    </row>
    <row r="2887" spans="1:7">
      <c r="A2887" s="200" t="s">
        <v>729</v>
      </c>
      <c r="B2887" s="201"/>
      <c r="C2887" s="201"/>
      <c r="D2887" s="201"/>
      <c r="E2887" s="201"/>
      <c r="F2887" s="201"/>
      <c r="G2887" s="121">
        <v>175.12</v>
      </c>
    </row>
    <row r="2888" spans="1:7">
      <c r="A2888" s="200" t="s">
        <v>730</v>
      </c>
      <c r="B2888" s="201"/>
      <c r="C2888" s="201"/>
      <c r="D2888" s="201"/>
      <c r="E2888" s="201"/>
      <c r="F2888" s="201"/>
      <c r="G2888" s="122">
        <f>ROUND(G2883+G2887,2)</f>
        <v>731.04</v>
      </c>
    </row>
    <row r="2889" spans="1:7">
      <c r="A2889" s="200" t="s">
        <v>731</v>
      </c>
      <c r="B2889" s="201"/>
      <c r="C2889" s="201"/>
      <c r="D2889" s="201"/>
      <c r="E2889" s="201"/>
      <c r="F2889" s="201"/>
      <c r="G2889" s="121">
        <v>1</v>
      </c>
    </row>
    <row r="2890" spans="1:7">
      <c r="A2890" s="200" t="s">
        <v>732</v>
      </c>
      <c r="B2890" s="201"/>
      <c r="C2890" s="201"/>
      <c r="D2890" s="201"/>
      <c r="E2890" s="201"/>
      <c r="F2890" s="201"/>
      <c r="G2890" s="122">
        <f>ROUND(G2888*G2889,2)</f>
        <v>731.04</v>
      </c>
    </row>
    <row r="2891" spans="1:7">
      <c r="A2891" s="202"/>
      <c r="B2891" s="203"/>
      <c r="C2891" s="203"/>
      <c r="D2891" s="203"/>
      <c r="E2891" s="203"/>
      <c r="F2891" s="203"/>
      <c r="G2891" s="204"/>
    </row>
    <row r="2892" spans="1:7">
      <c r="A2892" s="43" t="s">
        <v>129</v>
      </c>
      <c r="B2892" s="205" t="s">
        <v>74</v>
      </c>
      <c r="C2892" s="205"/>
      <c r="D2892" s="205"/>
      <c r="E2892" s="205"/>
      <c r="F2892" s="205"/>
      <c r="G2892" s="206"/>
    </row>
    <row r="2893" spans="1:7" ht="51">
      <c r="A2893" s="43" t="s">
        <v>472</v>
      </c>
      <c r="B2893" s="88" t="s">
        <v>473</v>
      </c>
      <c r="C2893" s="117" t="s">
        <v>41</v>
      </c>
      <c r="D2893" s="117" t="s">
        <v>50</v>
      </c>
      <c r="E2893" s="118"/>
      <c r="F2893" s="75"/>
      <c r="G2893" s="119"/>
    </row>
    <row r="2894" spans="1:7" ht="51">
      <c r="A2894" s="120">
        <v>1013</v>
      </c>
      <c r="B2894" s="44" t="s">
        <v>1299</v>
      </c>
      <c r="C2894" s="45" t="s">
        <v>778</v>
      </c>
      <c r="D2894" s="45" t="s">
        <v>50</v>
      </c>
      <c r="E2894" s="118">
        <v>1.2434000000000001</v>
      </c>
      <c r="F2894" s="75">
        <v>1.5</v>
      </c>
      <c r="G2894" s="119">
        <v>1.87</v>
      </c>
    </row>
    <row r="2895" spans="1:7" ht="25.5">
      <c r="A2895" s="120">
        <v>21127</v>
      </c>
      <c r="B2895" s="44" t="s">
        <v>1229</v>
      </c>
      <c r="C2895" s="45" t="s">
        <v>778</v>
      </c>
      <c r="D2895" s="45" t="s">
        <v>42</v>
      </c>
      <c r="E2895" s="118">
        <v>9.4000000000000004E-3</v>
      </c>
      <c r="F2895" s="75">
        <v>7.88</v>
      </c>
      <c r="G2895" s="119">
        <v>7.0000000000000007E-2</v>
      </c>
    </row>
    <row r="2896" spans="1:7" ht="25.5">
      <c r="A2896" s="120" t="s">
        <v>744</v>
      </c>
      <c r="B2896" s="44" t="s">
        <v>745</v>
      </c>
      <c r="C2896" s="45" t="s">
        <v>41</v>
      </c>
      <c r="D2896" s="45" t="s">
        <v>43</v>
      </c>
      <c r="E2896" s="118">
        <v>2.3E-2</v>
      </c>
      <c r="F2896" s="75">
        <v>19.96</v>
      </c>
      <c r="G2896" s="119">
        <v>0.46</v>
      </c>
    </row>
    <row r="2897" spans="1:7" ht="25.5">
      <c r="A2897" s="120" t="s">
        <v>746</v>
      </c>
      <c r="B2897" s="44" t="s">
        <v>747</v>
      </c>
      <c r="C2897" s="45" t="s">
        <v>41</v>
      </c>
      <c r="D2897" s="45" t="s">
        <v>43</v>
      </c>
      <c r="E2897" s="118">
        <v>2.3E-2</v>
      </c>
      <c r="F2897" s="75">
        <v>25.25</v>
      </c>
      <c r="G2897" s="119">
        <v>0.57999999999999996</v>
      </c>
    </row>
    <row r="2898" spans="1:7">
      <c r="A2898" s="200" t="s">
        <v>723</v>
      </c>
      <c r="B2898" s="201"/>
      <c r="C2898" s="201"/>
      <c r="D2898" s="201"/>
      <c r="E2898" s="201"/>
      <c r="F2898" s="201"/>
      <c r="G2898" s="121">
        <v>0.63</v>
      </c>
    </row>
    <row r="2899" spans="1:7">
      <c r="A2899" s="200" t="s">
        <v>724</v>
      </c>
      <c r="B2899" s="201"/>
      <c r="C2899" s="201"/>
      <c r="D2899" s="201"/>
      <c r="E2899" s="201"/>
      <c r="F2899" s="201"/>
      <c r="G2899" s="121">
        <v>2.35</v>
      </c>
    </row>
    <row r="2900" spans="1:7">
      <c r="A2900" s="200" t="s">
        <v>725</v>
      </c>
      <c r="B2900" s="201"/>
      <c r="C2900" s="201"/>
      <c r="D2900" s="201"/>
      <c r="E2900" s="201"/>
      <c r="F2900" s="201"/>
      <c r="G2900" s="122">
        <v>2.98</v>
      </c>
    </row>
    <row r="2901" spans="1:7">
      <c r="A2901" s="200" t="s">
        <v>726</v>
      </c>
      <c r="B2901" s="201"/>
      <c r="C2901" s="201"/>
      <c r="D2901" s="201"/>
      <c r="E2901" s="201"/>
      <c r="F2901" s="201"/>
      <c r="G2901" s="121">
        <v>0.72</v>
      </c>
    </row>
    <row r="2902" spans="1:7">
      <c r="A2902" s="200" t="s">
        <v>727</v>
      </c>
      <c r="B2902" s="201"/>
      <c r="C2902" s="201"/>
      <c r="D2902" s="201"/>
      <c r="E2902" s="201"/>
      <c r="F2902" s="201"/>
      <c r="G2902" s="121">
        <v>0.78000000000000047</v>
      </c>
    </row>
    <row r="2903" spans="1:7">
      <c r="A2903" s="200" t="s">
        <v>728</v>
      </c>
      <c r="B2903" s="201"/>
      <c r="C2903" s="201"/>
      <c r="D2903" s="201"/>
      <c r="E2903" s="201"/>
      <c r="F2903" s="201"/>
      <c r="G2903" s="121">
        <v>0</v>
      </c>
    </row>
    <row r="2904" spans="1:7">
      <c r="A2904" s="200" t="s">
        <v>729</v>
      </c>
      <c r="B2904" s="201"/>
      <c r="C2904" s="201"/>
      <c r="D2904" s="201"/>
      <c r="E2904" s="201"/>
      <c r="F2904" s="201"/>
      <c r="G2904" s="121">
        <v>1.5000000000000004</v>
      </c>
    </row>
    <row r="2905" spans="1:7">
      <c r="A2905" s="200" t="s">
        <v>730</v>
      </c>
      <c r="B2905" s="201"/>
      <c r="C2905" s="201"/>
      <c r="D2905" s="201"/>
      <c r="E2905" s="201"/>
      <c r="F2905" s="201"/>
      <c r="G2905" s="122">
        <f>ROUND(G2900+G2904,2)</f>
        <v>4.4800000000000004</v>
      </c>
    </row>
    <row r="2906" spans="1:7">
      <c r="A2906" s="200" t="s">
        <v>731</v>
      </c>
      <c r="B2906" s="201"/>
      <c r="C2906" s="201"/>
      <c r="D2906" s="201"/>
      <c r="E2906" s="201"/>
      <c r="F2906" s="201"/>
      <c r="G2906" s="121">
        <v>1436.1</v>
      </c>
    </row>
    <row r="2907" spans="1:7">
      <c r="A2907" s="200" t="s">
        <v>732</v>
      </c>
      <c r="B2907" s="201"/>
      <c r="C2907" s="201"/>
      <c r="D2907" s="201"/>
      <c r="E2907" s="201"/>
      <c r="F2907" s="201"/>
      <c r="G2907" s="122">
        <f>ROUND(G2905*G2906,2)</f>
        <v>6433.73</v>
      </c>
    </row>
    <row r="2908" spans="1:7">
      <c r="A2908" s="202"/>
      <c r="B2908" s="203"/>
      <c r="C2908" s="203"/>
      <c r="D2908" s="203"/>
      <c r="E2908" s="203"/>
      <c r="F2908" s="203"/>
      <c r="G2908" s="204"/>
    </row>
    <row r="2909" spans="1:7" ht="51">
      <c r="A2909" s="43" t="s">
        <v>474</v>
      </c>
      <c r="B2909" s="88" t="s">
        <v>475</v>
      </c>
      <c r="C2909" s="117" t="s">
        <v>41</v>
      </c>
      <c r="D2909" s="117" t="s">
        <v>50</v>
      </c>
      <c r="E2909" s="118"/>
      <c r="F2909" s="75"/>
      <c r="G2909" s="119"/>
    </row>
    <row r="2910" spans="1:7" ht="25.5">
      <c r="A2910" s="120">
        <v>21127</v>
      </c>
      <c r="B2910" s="44" t="s">
        <v>1229</v>
      </c>
      <c r="C2910" s="45" t="s">
        <v>778</v>
      </c>
      <c r="D2910" s="45" t="s">
        <v>42</v>
      </c>
      <c r="E2910" s="118">
        <v>9.4000000000000004E-3</v>
      </c>
      <c r="F2910" s="75">
        <v>7.88</v>
      </c>
      <c r="G2910" s="119">
        <v>7.0000000000000007E-2</v>
      </c>
    </row>
    <row r="2911" spans="1:7" ht="25.5">
      <c r="A2911" s="120" t="s">
        <v>744</v>
      </c>
      <c r="B2911" s="44" t="s">
        <v>745</v>
      </c>
      <c r="C2911" s="45" t="s">
        <v>41</v>
      </c>
      <c r="D2911" s="45" t="s">
        <v>43</v>
      </c>
      <c r="E2911" s="118">
        <v>2.3E-2</v>
      </c>
      <c r="F2911" s="75">
        <v>19.96</v>
      </c>
      <c r="G2911" s="119">
        <v>0.46</v>
      </c>
    </row>
    <row r="2912" spans="1:7" ht="25.5">
      <c r="A2912" s="120" t="s">
        <v>746</v>
      </c>
      <c r="B2912" s="44" t="s">
        <v>747</v>
      </c>
      <c r="C2912" s="45" t="s">
        <v>41</v>
      </c>
      <c r="D2912" s="45" t="s">
        <v>43</v>
      </c>
      <c r="E2912" s="118">
        <v>2.3E-2</v>
      </c>
      <c r="F2912" s="75">
        <v>25.25</v>
      </c>
      <c r="G2912" s="119">
        <v>0.57999999999999996</v>
      </c>
    </row>
    <row r="2913" spans="1:7" ht="51">
      <c r="A2913" s="120">
        <v>993</v>
      </c>
      <c r="B2913" s="44" t="s">
        <v>1300</v>
      </c>
      <c r="C2913" s="45" t="s">
        <v>778</v>
      </c>
      <c r="D2913" s="45" t="s">
        <v>50</v>
      </c>
      <c r="E2913" s="118">
        <v>1.2434000000000001</v>
      </c>
      <c r="F2913" s="75">
        <v>2.0299999999999998</v>
      </c>
      <c r="G2913" s="119">
        <v>2.52</v>
      </c>
    </row>
    <row r="2914" spans="1:7">
      <c r="A2914" s="200" t="s">
        <v>723</v>
      </c>
      <c r="B2914" s="201"/>
      <c r="C2914" s="201"/>
      <c r="D2914" s="201"/>
      <c r="E2914" s="201"/>
      <c r="F2914" s="201"/>
      <c r="G2914" s="121">
        <v>0.63</v>
      </c>
    </row>
    <row r="2915" spans="1:7">
      <c r="A2915" s="200" t="s">
        <v>724</v>
      </c>
      <c r="B2915" s="201"/>
      <c r="C2915" s="201"/>
      <c r="D2915" s="201"/>
      <c r="E2915" s="201"/>
      <c r="F2915" s="201"/>
      <c r="G2915" s="121">
        <v>3.0100000000000002</v>
      </c>
    </row>
    <row r="2916" spans="1:7">
      <c r="A2916" s="200" t="s">
        <v>725</v>
      </c>
      <c r="B2916" s="201"/>
      <c r="C2916" s="201"/>
      <c r="D2916" s="201"/>
      <c r="E2916" s="201"/>
      <c r="F2916" s="201"/>
      <c r="G2916" s="122">
        <v>3.64</v>
      </c>
    </row>
    <row r="2917" spans="1:7">
      <c r="A2917" s="200" t="s">
        <v>726</v>
      </c>
      <c r="B2917" s="201"/>
      <c r="C2917" s="201"/>
      <c r="D2917" s="201"/>
      <c r="E2917" s="201"/>
      <c r="F2917" s="201"/>
      <c r="G2917" s="121">
        <v>0.72</v>
      </c>
    </row>
    <row r="2918" spans="1:7">
      <c r="A2918" s="200" t="s">
        <v>727</v>
      </c>
      <c r="B2918" s="201"/>
      <c r="C2918" s="201"/>
      <c r="D2918" s="201"/>
      <c r="E2918" s="201"/>
      <c r="F2918" s="201"/>
      <c r="G2918" s="121">
        <v>0.92</v>
      </c>
    </row>
    <row r="2919" spans="1:7">
      <c r="A2919" s="200" t="s">
        <v>728</v>
      </c>
      <c r="B2919" s="201"/>
      <c r="C2919" s="201"/>
      <c r="D2919" s="201"/>
      <c r="E2919" s="201"/>
      <c r="F2919" s="201"/>
      <c r="G2919" s="121">
        <v>0</v>
      </c>
    </row>
    <row r="2920" spans="1:7">
      <c r="A2920" s="200" t="s">
        <v>729</v>
      </c>
      <c r="B2920" s="201"/>
      <c r="C2920" s="201"/>
      <c r="D2920" s="201"/>
      <c r="E2920" s="201"/>
      <c r="F2920" s="201"/>
      <c r="G2920" s="121">
        <v>1.6400000000000001</v>
      </c>
    </row>
    <row r="2921" spans="1:7">
      <c r="A2921" s="200" t="s">
        <v>730</v>
      </c>
      <c r="B2921" s="201"/>
      <c r="C2921" s="201"/>
      <c r="D2921" s="201"/>
      <c r="E2921" s="201"/>
      <c r="F2921" s="201"/>
      <c r="G2921" s="122">
        <f>ROUND(G2916+G2920,2)</f>
        <v>5.28</v>
      </c>
    </row>
    <row r="2922" spans="1:7">
      <c r="A2922" s="200" t="s">
        <v>731</v>
      </c>
      <c r="B2922" s="201"/>
      <c r="C2922" s="201"/>
      <c r="D2922" s="201"/>
      <c r="E2922" s="201"/>
      <c r="F2922" s="201"/>
      <c r="G2922" s="121">
        <v>566.29999999999995</v>
      </c>
    </row>
    <row r="2923" spans="1:7">
      <c r="A2923" s="200" t="s">
        <v>732</v>
      </c>
      <c r="B2923" s="201"/>
      <c r="C2923" s="201"/>
      <c r="D2923" s="201"/>
      <c r="E2923" s="201"/>
      <c r="F2923" s="201"/>
      <c r="G2923" s="122">
        <f>ROUND(G2921*G2922,2)</f>
        <v>2990.06</v>
      </c>
    </row>
    <row r="2924" spans="1:7">
      <c r="A2924" s="202"/>
      <c r="B2924" s="203"/>
      <c r="C2924" s="203"/>
      <c r="D2924" s="203"/>
      <c r="E2924" s="203"/>
      <c r="F2924" s="203"/>
      <c r="G2924" s="204"/>
    </row>
    <row r="2925" spans="1:7" ht="51">
      <c r="A2925" s="43" t="s">
        <v>476</v>
      </c>
      <c r="B2925" s="88" t="s">
        <v>477</v>
      </c>
      <c r="C2925" s="117" t="s">
        <v>41</v>
      </c>
      <c r="D2925" s="117" t="s">
        <v>50</v>
      </c>
      <c r="E2925" s="118"/>
      <c r="F2925" s="75"/>
      <c r="G2925" s="119"/>
    </row>
    <row r="2926" spans="1:7" ht="51">
      <c r="A2926" s="120">
        <v>1014</v>
      </c>
      <c r="B2926" s="44" t="s">
        <v>1301</v>
      </c>
      <c r="C2926" s="45" t="s">
        <v>778</v>
      </c>
      <c r="D2926" s="45" t="s">
        <v>50</v>
      </c>
      <c r="E2926" s="118">
        <v>1.2434000000000001</v>
      </c>
      <c r="F2926" s="75">
        <v>2.38</v>
      </c>
      <c r="G2926" s="119">
        <v>2.96</v>
      </c>
    </row>
    <row r="2927" spans="1:7" ht="25.5">
      <c r="A2927" s="120">
        <v>21127</v>
      </c>
      <c r="B2927" s="44" t="s">
        <v>1229</v>
      </c>
      <c r="C2927" s="45" t="s">
        <v>778</v>
      </c>
      <c r="D2927" s="45" t="s">
        <v>42</v>
      </c>
      <c r="E2927" s="118">
        <v>9.4000000000000004E-3</v>
      </c>
      <c r="F2927" s="75">
        <v>7.88</v>
      </c>
      <c r="G2927" s="119">
        <v>7.0000000000000007E-2</v>
      </c>
    </row>
    <row r="2928" spans="1:7" ht="25.5">
      <c r="A2928" s="120" t="s">
        <v>744</v>
      </c>
      <c r="B2928" s="44" t="s">
        <v>745</v>
      </c>
      <c r="C2928" s="45" t="s">
        <v>41</v>
      </c>
      <c r="D2928" s="45" t="s">
        <v>43</v>
      </c>
      <c r="E2928" s="118">
        <v>2.9000000000000001E-2</v>
      </c>
      <c r="F2928" s="75">
        <v>19.96</v>
      </c>
      <c r="G2928" s="119">
        <v>0.57999999999999996</v>
      </c>
    </row>
    <row r="2929" spans="1:7" ht="25.5">
      <c r="A2929" s="120" t="s">
        <v>746</v>
      </c>
      <c r="B2929" s="44" t="s">
        <v>747</v>
      </c>
      <c r="C2929" s="45" t="s">
        <v>41</v>
      </c>
      <c r="D2929" s="45" t="s">
        <v>43</v>
      </c>
      <c r="E2929" s="118">
        <v>2.9000000000000001E-2</v>
      </c>
      <c r="F2929" s="75">
        <v>25.25</v>
      </c>
      <c r="G2929" s="119">
        <v>0.73</v>
      </c>
    </row>
    <row r="2930" spans="1:7">
      <c r="A2930" s="200" t="s">
        <v>723</v>
      </c>
      <c r="B2930" s="201"/>
      <c r="C2930" s="201"/>
      <c r="D2930" s="201"/>
      <c r="E2930" s="201"/>
      <c r="F2930" s="201"/>
      <c r="G2930" s="121">
        <v>0.79</v>
      </c>
    </row>
    <row r="2931" spans="1:7">
      <c r="A2931" s="200" t="s">
        <v>724</v>
      </c>
      <c r="B2931" s="201"/>
      <c r="C2931" s="201"/>
      <c r="D2931" s="201"/>
      <c r="E2931" s="201"/>
      <c r="F2931" s="201"/>
      <c r="G2931" s="121">
        <v>3.55</v>
      </c>
    </row>
    <row r="2932" spans="1:7">
      <c r="A2932" s="200" t="s">
        <v>725</v>
      </c>
      <c r="B2932" s="201"/>
      <c r="C2932" s="201"/>
      <c r="D2932" s="201"/>
      <c r="E2932" s="201"/>
      <c r="F2932" s="201"/>
      <c r="G2932" s="122">
        <v>4.34</v>
      </c>
    </row>
    <row r="2933" spans="1:7">
      <c r="A2933" s="200" t="s">
        <v>726</v>
      </c>
      <c r="B2933" s="201"/>
      <c r="C2933" s="201"/>
      <c r="D2933" s="201"/>
      <c r="E2933" s="201"/>
      <c r="F2933" s="201"/>
      <c r="G2933" s="121">
        <v>0.91</v>
      </c>
    </row>
    <row r="2934" spans="1:7">
      <c r="A2934" s="200" t="s">
        <v>727</v>
      </c>
      <c r="B2934" s="201"/>
      <c r="C2934" s="201"/>
      <c r="D2934" s="201"/>
      <c r="E2934" s="201"/>
      <c r="F2934" s="201"/>
      <c r="G2934" s="121">
        <v>1.1099999997764827</v>
      </c>
    </row>
    <row r="2935" spans="1:7">
      <c r="A2935" s="200" t="s">
        <v>728</v>
      </c>
      <c r="B2935" s="201"/>
      <c r="C2935" s="201"/>
      <c r="D2935" s="201"/>
      <c r="E2935" s="201"/>
      <c r="F2935" s="201"/>
      <c r="G2935" s="121">
        <v>0</v>
      </c>
    </row>
    <row r="2936" spans="1:7">
      <c r="A2936" s="200" t="s">
        <v>729</v>
      </c>
      <c r="B2936" s="201"/>
      <c r="C2936" s="201"/>
      <c r="D2936" s="201"/>
      <c r="E2936" s="201"/>
      <c r="F2936" s="201"/>
      <c r="G2936" s="121">
        <v>2.0200000000000005</v>
      </c>
    </row>
    <row r="2937" spans="1:7">
      <c r="A2937" s="200" t="s">
        <v>730</v>
      </c>
      <c r="B2937" s="201"/>
      <c r="C2937" s="201"/>
      <c r="D2937" s="201"/>
      <c r="E2937" s="201"/>
      <c r="F2937" s="201"/>
      <c r="G2937" s="122">
        <f>ROUND(G2932+G2936,2)</f>
        <v>6.36</v>
      </c>
    </row>
    <row r="2938" spans="1:7">
      <c r="A2938" s="200" t="s">
        <v>731</v>
      </c>
      <c r="B2938" s="201"/>
      <c r="C2938" s="201"/>
      <c r="D2938" s="201"/>
      <c r="E2938" s="201"/>
      <c r="F2938" s="201"/>
      <c r="G2938" s="121">
        <v>3148.1</v>
      </c>
    </row>
    <row r="2939" spans="1:7">
      <c r="A2939" s="200" t="s">
        <v>732</v>
      </c>
      <c r="B2939" s="201"/>
      <c r="C2939" s="201"/>
      <c r="D2939" s="201"/>
      <c r="E2939" s="201"/>
      <c r="F2939" s="201"/>
      <c r="G2939" s="122">
        <f>ROUND(G2937*G2938,2)</f>
        <v>20021.919999999998</v>
      </c>
    </row>
    <row r="2940" spans="1:7">
      <c r="A2940" s="202"/>
      <c r="B2940" s="203"/>
      <c r="C2940" s="203"/>
      <c r="D2940" s="203"/>
      <c r="E2940" s="203"/>
      <c r="F2940" s="203"/>
      <c r="G2940" s="204"/>
    </row>
    <row r="2941" spans="1:7" ht="51">
      <c r="A2941" s="43" t="s">
        <v>478</v>
      </c>
      <c r="B2941" s="88" t="s">
        <v>479</v>
      </c>
      <c r="C2941" s="117" t="s">
        <v>41</v>
      </c>
      <c r="D2941" s="117" t="s">
        <v>50</v>
      </c>
      <c r="E2941" s="118"/>
      <c r="F2941" s="75"/>
      <c r="G2941" s="119"/>
    </row>
    <row r="2942" spans="1:7" ht="51">
      <c r="A2942" s="120">
        <v>1022</v>
      </c>
      <c r="B2942" s="44" t="s">
        <v>1302</v>
      </c>
      <c r="C2942" s="45" t="s">
        <v>778</v>
      </c>
      <c r="D2942" s="45" t="s">
        <v>50</v>
      </c>
      <c r="E2942" s="118">
        <v>1.2434000000000001</v>
      </c>
      <c r="F2942" s="75">
        <v>2.83</v>
      </c>
      <c r="G2942" s="119">
        <v>3.52</v>
      </c>
    </row>
    <row r="2943" spans="1:7" ht="25.5">
      <c r="A2943" s="120">
        <v>21127</v>
      </c>
      <c r="B2943" s="44" t="s">
        <v>1229</v>
      </c>
      <c r="C2943" s="45" t="s">
        <v>778</v>
      </c>
      <c r="D2943" s="45" t="s">
        <v>42</v>
      </c>
      <c r="E2943" s="118">
        <v>9.4000000000000004E-3</v>
      </c>
      <c r="F2943" s="75">
        <v>7.88</v>
      </c>
      <c r="G2943" s="119">
        <v>7.0000000000000007E-2</v>
      </c>
    </row>
    <row r="2944" spans="1:7" ht="25.5">
      <c r="A2944" s="120" t="s">
        <v>744</v>
      </c>
      <c r="B2944" s="44" t="s">
        <v>745</v>
      </c>
      <c r="C2944" s="45" t="s">
        <v>41</v>
      </c>
      <c r="D2944" s="45" t="s">
        <v>43</v>
      </c>
      <c r="E2944" s="118">
        <v>2.9000000000000001E-2</v>
      </c>
      <c r="F2944" s="75">
        <v>19.96</v>
      </c>
      <c r="G2944" s="119">
        <v>0.57999999999999996</v>
      </c>
    </row>
    <row r="2945" spans="1:7" ht="25.5">
      <c r="A2945" s="120" t="s">
        <v>746</v>
      </c>
      <c r="B2945" s="44" t="s">
        <v>747</v>
      </c>
      <c r="C2945" s="45" t="s">
        <v>41</v>
      </c>
      <c r="D2945" s="45" t="s">
        <v>43</v>
      </c>
      <c r="E2945" s="118">
        <v>2.9000000000000001E-2</v>
      </c>
      <c r="F2945" s="75">
        <v>25.25</v>
      </c>
      <c r="G2945" s="119">
        <v>0.73</v>
      </c>
    </row>
    <row r="2946" spans="1:7">
      <c r="A2946" s="200" t="s">
        <v>723</v>
      </c>
      <c r="B2946" s="201"/>
      <c r="C2946" s="201"/>
      <c r="D2946" s="201"/>
      <c r="E2946" s="201"/>
      <c r="F2946" s="201"/>
      <c r="G2946" s="121">
        <v>0.79</v>
      </c>
    </row>
    <row r="2947" spans="1:7">
      <c r="A2947" s="200" t="s">
        <v>724</v>
      </c>
      <c r="B2947" s="201"/>
      <c r="C2947" s="201"/>
      <c r="D2947" s="201"/>
      <c r="E2947" s="201"/>
      <c r="F2947" s="201"/>
      <c r="G2947" s="121">
        <v>4.1100000000000003</v>
      </c>
    </row>
    <row r="2948" spans="1:7">
      <c r="A2948" s="200" t="s">
        <v>725</v>
      </c>
      <c r="B2948" s="201"/>
      <c r="C2948" s="201"/>
      <c r="D2948" s="201"/>
      <c r="E2948" s="201"/>
      <c r="F2948" s="201"/>
      <c r="G2948" s="122">
        <v>4.9000000000000004</v>
      </c>
    </row>
    <row r="2949" spans="1:7">
      <c r="A2949" s="200" t="s">
        <v>726</v>
      </c>
      <c r="B2949" s="201"/>
      <c r="C2949" s="201"/>
      <c r="D2949" s="201"/>
      <c r="E2949" s="201"/>
      <c r="F2949" s="201"/>
      <c r="G2949" s="121">
        <v>0.91</v>
      </c>
    </row>
    <row r="2950" spans="1:7">
      <c r="A2950" s="200" t="s">
        <v>727</v>
      </c>
      <c r="B2950" s="201"/>
      <c r="C2950" s="201"/>
      <c r="D2950" s="201"/>
      <c r="E2950" s="201"/>
      <c r="F2950" s="201"/>
      <c r="G2950" s="121">
        <v>1.2299999997764826</v>
      </c>
    </row>
    <row r="2951" spans="1:7">
      <c r="A2951" s="200" t="s">
        <v>728</v>
      </c>
      <c r="B2951" s="201"/>
      <c r="C2951" s="201"/>
      <c r="D2951" s="201"/>
      <c r="E2951" s="201"/>
      <c r="F2951" s="201"/>
      <c r="G2951" s="121">
        <v>0</v>
      </c>
    </row>
    <row r="2952" spans="1:7">
      <c r="A2952" s="200" t="s">
        <v>729</v>
      </c>
      <c r="B2952" s="201"/>
      <c r="C2952" s="201"/>
      <c r="D2952" s="201"/>
      <c r="E2952" s="201"/>
      <c r="F2952" s="201"/>
      <c r="G2952" s="121">
        <v>2.1399999999999997</v>
      </c>
    </row>
    <row r="2953" spans="1:7">
      <c r="A2953" s="200" t="s">
        <v>730</v>
      </c>
      <c r="B2953" s="201"/>
      <c r="C2953" s="201"/>
      <c r="D2953" s="201"/>
      <c r="E2953" s="201"/>
      <c r="F2953" s="201"/>
      <c r="G2953" s="122">
        <f>ROUND(G2948+G2952,2)</f>
        <v>7.04</v>
      </c>
    </row>
    <row r="2954" spans="1:7">
      <c r="A2954" s="200" t="s">
        <v>731</v>
      </c>
      <c r="B2954" s="201"/>
      <c r="C2954" s="201"/>
      <c r="D2954" s="201"/>
      <c r="E2954" s="201"/>
      <c r="F2954" s="201"/>
      <c r="G2954" s="121">
        <v>3082.2</v>
      </c>
    </row>
    <row r="2955" spans="1:7">
      <c r="A2955" s="200" t="s">
        <v>732</v>
      </c>
      <c r="B2955" s="201"/>
      <c r="C2955" s="201"/>
      <c r="D2955" s="201"/>
      <c r="E2955" s="201"/>
      <c r="F2955" s="201"/>
      <c r="G2955" s="122">
        <f>ROUND(G2953*G2954,2)</f>
        <v>21698.69</v>
      </c>
    </row>
    <row r="2956" spans="1:7">
      <c r="A2956" s="202"/>
      <c r="B2956" s="203"/>
      <c r="C2956" s="203"/>
      <c r="D2956" s="203"/>
      <c r="E2956" s="203"/>
      <c r="F2956" s="203"/>
      <c r="G2956" s="204"/>
    </row>
    <row r="2957" spans="1:7" ht="51">
      <c r="A2957" s="43" t="s">
        <v>480</v>
      </c>
      <c r="B2957" s="88" t="s">
        <v>481</v>
      </c>
      <c r="C2957" s="117" t="s">
        <v>41</v>
      </c>
      <c r="D2957" s="117" t="s">
        <v>50</v>
      </c>
      <c r="E2957" s="118"/>
      <c r="F2957" s="75"/>
      <c r="G2957" s="119"/>
    </row>
    <row r="2958" spans="1:7" ht="25.5">
      <c r="A2958" s="120">
        <v>21127</v>
      </c>
      <c r="B2958" s="44" t="s">
        <v>1229</v>
      </c>
      <c r="C2958" s="45" t="s">
        <v>778</v>
      </c>
      <c r="D2958" s="45" t="s">
        <v>42</v>
      </c>
      <c r="E2958" s="118">
        <v>9.4000000000000004E-3</v>
      </c>
      <c r="F2958" s="75">
        <v>7.88</v>
      </c>
      <c r="G2958" s="119">
        <v>7.0000000000000007E-2</v>
      </c>
    </row>
    <row r="2959" spans="1:7" ht="25.5">
      <c r="A2959" s="120" t="s">
        <v>744</v>
      </c>
      <c r="B2959" s="44" t="s">
        <v>745</v>
      </c>
      <c r="C2959" s="45" t="s">
        <v>41</v>
      </c>
      <c r="D2959" s="45" t="s">
        <v>43</v>
      </c>
      <c r="E2959" s="118">
        <v>3.9E-2</v>
      </c>
      <c r="F2959" s="75">
        <v>19.96</v>
      </c>
      <c r="G2959" s="119">
        <v>0.78</v>
      </c>
    </row>
    <row r="2960" spans="1:7" ht="25.5">
      <c r="A2960" s="120" t="s">
        <v>746</v>
      </c>
      <c r="B2960" s="44" t="s">
        <v>747</v>
      </c>
      <c r="C2960" s="45" t="s">
        <v>41</v>
      </c>
      <c r="D2960" s="45" t="s">
        <v>43</v>
      </c>
      <c r="E2960" s="118">
        <v>3.9E-2</v>
      </c>
      <c r="F2960" s="75">
        <v>25.25</v>
      </c>
      <c r="G2960" s="119">
        <v>0.98</v>
      </c>
    </row>
    <row r="2961" spans="1:7" ht="38.25">
      <c r="A2961" s="120">
        <v>981</v>
      </c>
      <c r="B2961" s="44" t="s">
        <v>1303</v>
      </c>
      <c r="C2961" s="45" t="s">
        <v>778</v>
      </c>
      <c r="D2961" s="45" t="s">
        <v>50</v>
      </c>
      <c r="E2961" s="118">
        <v>1.2434000000000001</v>
      </c>
      <c r="F2961" s="75">
        <v>3.95</v>
      </c>
      <c r="G2961" s="119">
        <v>4.91</v>
      </c>
    </row>
    <row r="2962" spans="1:7">
      <c r="A2962" s="200" t="s">
        <v>723</v>
      </c>
      <c r="B2962" s="201"/>
      <c r="C2962" s="201"/>
      <c r="D2962" s="201"/>
      <c r="E2962" s="201"/>
      <c r="F2962" s="201"/>
      <c r="G2962" s="121">
        <v>1.06</v>
      </c>
    </row>
    <row r="2963" spans="1:7">
      <c r="A2963" s="200" t="s">
        <v>724</v>
      </c>
      <c r="B2963" s="201"/>
      <c r="C2963" s="201"/>
      <c r="D2963" s="201"/>
      <c r="E2963" s="201"/>
      <c r="F2963" s="201"/>
      <c r="G2963" s="121">
        <v>5.6899999999999995</v>
      </c>
    </row>
    <row r="2964" spans="1:7">
      <c r="A2964" s="200" t="s">
        <v>725</v>
      </c>
      <c r="B2964" s="201"/>
      <c r="C2964" s="201"/>
      <c r="D2964" s="201"/>
      <c r="E2964" s="201"/>
      <c r="F2964" s="201"/>
      <c r="G2964" s="122">
        <v>6.75</v>
      </c>
    </row>
    <row r="2965" spans="1:7">
      <c r="A2965" s="200" t="s">
        <v>726</v>
      </c>
      <c r="B2965" s="201"/>
      <c r="C2965" s="201"/>
      <c r="D2965" s="201"/>
      <c r="E2965" s="201"/>
      <c r="F2965" s="201"/>
      <c r="G2965" s="121">
        <v>1.23</v>
      </c>
    </row>
    <row r="2966" spans="1:7">
      <c r="A2966" s="200" t="s">
        <v>727</v>
      </c>
      <c r="B2966" s="201"/>
      <c r="C2966" s="201"/>
      <c r="D2966" s="201"/>
      <c r="E2966" s="201"/>
      <c r="F2966" s="201"/>
      <c r="G2966" s="121">
        <v>1.6700000000000004</v>
      </c>
    </row>
    <row r="2967" spans="1:7">
      <c r="A2967" s="200" t="s">
        <v>728</v>
      </c>
      <c r="B2967" s="201"/>
      <c r="C2967" s="201"/>
      <c r="D2967" s="201"/>
      <c r="E2967" s="201"/>
      <c r="F2967" s="201"/>
      <c r="G2967" s="121">
        <v>0</v>
      </c>
    </row>
    <row r="2968" spans="1:7">
      <c r="A2968" s="200" t="s">
        <v>729</v>
      </c>
      <c r="B2968" s="201"/>
      <c r="C2968" s="201"/>
      <c r="D2968" s="201"/>
      <c r="E2968" s="201"/>
      <c r="F2968" s="201"/>
      <c r="G2968" s="121">
        <v>2.9000000000000004</v>
      </c>
    </row>
    <row r="2969" spans="1:7">
      <c r="A2969" s="200" t="s">
        <v>730</v>
      </c>
      <c r="B2969" s="201"/>
      <c r="C2969" s="201"/>
      <c r="D2969" s="201"/>
      <c r="E2969" s="201"/>
      <c r="F2969" s="201"/>
      <c r="G2969" s="122">
        <f>ROUND(G2964+G2968,2)</f>
        <v>9.65</v>
      </c>
    </row>
    <row r="2970" spans="1:7">
      <c r="A2970" s="200" t="s">
        <v>731</v>
      </c>
      <c r="B2970" s="201"/>
      <c r="C2970" s="201"/>
      <c r="D2970" s="201"/>
      <c r="E2970" s="201"/>
      <c r="F2970" s="201"/>
      <c r="G2970" s="121">
        <v>608.4</v>
      </c>
    </row>
    <row r="2971" spans="1:7">
      <c r="A2971" s="200" t="s">
        <v>732</v>
      </c>
      <c r="B2971" s="201"/>
      <c r="C2971" s="201"/>
      <c r="D2971" s="201"/>
      <c r="E2971" s="201"/>
      <c r="F2971" s="201"/>
      <c r="G2971" s="122">
        <f>ROUND(G2969*G2970,2)</f>
        <v>5871.06</v>
      </c>
    </row>
    <row r="2972" spans="1:7">
      <c r="A2972" s="202"/>
      <c r="B2972" s="203"/>
      <c r="C2972" s="203"/>
      <c r="D2972" s="203"/>
      <c r="E2972" s="203"/>
      <c r="F2972" s="203"/>
      <c r="G2972" s="204"/>
    </row>
    <row r="2973" spans="1:7" ht="51">
      <c r="A2973" s="43" t="s">
        <v>482</v>
      </c>
      <c r="B2973" s="88" t="s">
        <v>483</v>
      </c>
      <c r="C2973" s="117" t="s">
        <v>41</v>
      </c>
      <c r="D2973" s="117" t="s">
        <v>50</v>
      </c>
      <c r="E2973" s="118"/>
      <c r="F2973" s="75"/>
      <c r="G2973" s="119"/>
    </row>
    <row r="2974" spans="1:7" ht="51">
      <c r="A2974" s="120">
        <v>1021</v>
      </c>
      <c r="B2974" s="44" t="s">
        <v>1304</v>
      </c>
      <c r="C2974" s="45" t="s">
        <v>778</v>
      </c>
      <c r="D2974" s="45" t="s">
        <v>50</v>
      </c>
      <c r="E2974" s="118">
        <v>1.2434000000000001</v>
      </c>
      <c r="F2974" s="75">
        <v>4.34</v>
      </c>
      <c r="G2974" s="119">
        <v>5.4</v>
      </c>
    </row>
    <row r="2975" spans="1:7" ht="25.5">
      <c r="A2975" s="120">
        <v>21127</v>
      </c>
      <c r="B2975" s="44" t="s">
        <v>1229</v>
      </c>
      <c r="C2975" s="45" t="s">
        <v>778</v>
      </c>
      <c r="D2975" s="45" t="s">
        <v>42</v>
      </c>
      <c r="E2975" s="118">
        <v>9.4000000000000004E-3</v>
      </c>
      <c r="F2975" s="75">
        <v>7.88</v>
      </c>
      <c r="G2975" s="119">
        <v>7.0000000000000007E-2</v>
      </c>
    </row>
    <row r="2976" spans="1:7" ht="25.5">
      <c r="A2976" s="120" t="s">
        <v>744</v>
      </c>
      <c r="B2976" s="44" t="s">
        <v>745</v>
      </c>
      <c r="C2976" s="45" t="s">
        <v>41</v>
      </c>
      <c r="D2976" s="45" t="s">
        <v>43</v>
      </c>
      <c r="E2976" s="118">
        <v>3.9E-2</v>
      </c>
      <c r="F2976" s="75">
        <v>19.96</v>
      </c>
      <c r="G2976" s="119">
        <v>0.78</v>
      </c>
    </row>
    <row r="2977" spans="1:7" ht="25.5">
      <c r="A2977" s="120" t="s">
        <v>746</v>
      </c>
      <c r="B2977" s="44" t="s">
        <v>747</v>
      </c>
      <c r="C2977" s="45" t="s">
        <v>41</v>
      </c>
      <c r="D2977" s="45" t="s">
        <v>43</v>
      </c>
      <c r="E2977" s="118">
        <v>3.9E-2</v>
      </c>
      <c r="F2977" s="75">
        <v>25.25</v>
      </c>
      <c r="G2977" s="119">
        <v>0.98</v>
      </c>
    </row>
    <row r="2978" spans="1:7">
      <c r="A2978" s="200" t="s">
        <v>723</v>
      </c>
      <c r="B2978" s="201"/>
      <c r="C2978" s="201"/>
      <c r="D2978" s="201"/>
      <c r="E2978" s="201"/>
      <c r="F2978" s="201"/>
      <c r="G2978" s="121">
        <v>1.06</v>
      </c>
    </row>
    <row r="2979" spans="1:7">
      <c r="A2979" s="200" t="s">
        <v>724</v>
      </c>
      <c r="B2979" s="201"/>
      <c r="C2979" s="201"/>
      <c r="D2979" s="201"/>
      <c r="E2979" s="201"/>
      <c r="F2979" s="201"/>
      <c r="G2979" s="121">
        <v>6.17</v>
      </c>
    </row>
    <row r="2980" spans="1:7">
      <c r="A2980" s="200" t="s">
        <v>725</v>
      </c>
      <c r="B2980" s="201"/>
      <c r="C2980" s="201"/>
      <c r="D2980" s="201"/>
      <c r="E2980" s="201"/>
      <c r="F2980" s="201"/>
      <c r="G2980" s="122">
        <v>7.23</v>
      </c>
    </row>
    <row r="2981" spans="1:7">
      <c r="A2981" s="200" t="s">
        <v>726</v>
      </c>
      <c r="B2981" s="201"/>
      <c r="C2981" s="201"/>
      <c r="D2981" s="201"/>
      <c r="E2981" s="201"/>
      <c r="F2981" s="201"/>
      <c r="G2981" s="121">
        <v>1.23</v>
      </c>
    </row>
    <row r="2982" spans="1:7">
      <c r="A2982" s="200" t="s">
        <v>727</v>
      </c>
      <c r="B2982" s="201"/>
      <c r="C2982" s="201"/>
      <c r="D2982" s="201"/>
      <c r="E2982" s="201"/>
      <c r="F2982" s="201"/>
      <c r="G2982" s="121">
        <v>1.78</v>
      </c>
    </row>
    <row r="2983" spans="1:7">
      <c r="A2983" s="200" t="s">
        <v>728</v>
      </c>
      <c r="B2983" s="201"/>
      <c r="C2983" s="201"/>
      <c r="D2983" s="201"/>
      <c r="E2983" s="201"/>
      <c r="F2983" s="201"/>
      <c r="G2983" s="121">
        <v>0</v>
      </c>
    </row>
    <row r="2984" spans="1:7">
      <c r="A2984" s="200" t="s">
        <v>729</v>
      </c>
      <c r="B2984" s="201"/>
      <c r="C2984" s="201"/>
      <c r="D2984" s="201"/>
      <c r="E2984" s="201"/>
      <c r="F2984" s="201"/>
      <c r="G2984" s="121">
        <v>3.01</v>
      </c>
    </row>
    <row r="2985" spans="1:7">
      <c r="A2985" s="200" t="s">
        <v>730</v>
      </c>
      <c r="B2985" s="201"/>
      <c r="C2985" s="201"/>
      <c r="D2985" s="201"/>
      <c r="E2985" s="201"/>
      <c r="F2985" s="201"/>
      <c r="G2985" s="122">
        <f>ROUND(G2980+G2984,2)</f>
        <v>10.24</v>
      </c>
    </row>
    <row r="2986" spans="1:7">
      <c r="A2986" s="200" t="s">
        <v>731</v>
      </c>
      <c r="B2986" s="201"/>
      <c r="C2986" s="201"/>
      <c r="D2986" s="201"/>
      <c r="E2986" s="201"/>
      <c r="F2986" s="201"/>
      <c r="G2986" s="121">
        <v>878.4</v>
      </c>
    </row>
    <row r="2987" spans="1:7">
      <c r="A2987" s="200" t="s">
        <v>732</v>
      </c>
      <c r="B2987" s="201"/>
      <c r="C2987" s="201"/>
      <c r="D2987" s="201"/>
      <c r="E2987" s="201"/>
      <c r="F2987" s="201"/>
      <c r="G2987" s="122">
        <f>ROUND(G2985*G2986,2)</f>
        <v>8994.82</v>
      </c>
    </row>
    <row r="2988" spans="1:7">
      <c r="A2988" s="202"/>
      <c r="B2988" s="203"/>
      <c r="C2988" s="203"/>
      <c r="D2988" s="203"/>
      <c r="E2988" s="203"/>
      <c r="F2988" s="203"/>
      <c r="G2988" s="204"/>
    </row>
    <row r="2989" spans="1:7" ht="51">
      <c r="A2989" s="43" t="s">
        <v>484</v>
      </c>
      <c r="B2989" s="88" t="s">
        <v>485</v>
      </c>
      <c r="C2989" s="117" t="s">
        <v>41</v>
      </c>
      <c r="D2989" s="117" t="s">
        <v>50</v>
      </c>
      <c r="E2989" s="118"/>
      <c r="F2989" s="75"/>
      <c r="G2989" s="119"/>
    </row>
    <row r="2990" spans="1:7" ht="25.5">
      <c r="A2990" s="120">
        <v>21127</v>
      </c>
      <c r="B2990" s="44" t="s">
        <v>1229</v>
      </c>
      <c r="C2990" s="45" t="s">
        <v>778</v>
      </c>
      <c r="D2990" s="45" t="s">
        <v>42</v>
      </c>
      <c r="E2990" s="118">
        <v>9.4000000000000004E-3</v>
      </c>
      <c r="F2990" s="75">
        <v>7.88</v>
      </c>
      <c r="G2990" s="119">
        <v>7.0000000000000007E-2</v>
      </c>
    </row>
    <row r="2991" spans="1:7" ht="25.5">
      <c r="A2991" s="120" t="s">
        <v>744</v>
      </c>
      <c r="B2991" s="44" t="s">
        <v>745</v>
      </c>
      <c r="C2991" s="45" t="s">
        <v>41</v>
      </c>
      <c r="D2991" s="45" t="s">
        <v>43</v>
      </c>
      <c r="E2991" s="118">
        <v>5.0999999999999997E-2</v>
      </c>
      <c r="F2991" s="75">
        <v>19.96</v>
      </c>
      <c r="G2991" s="119">
        <v>1.02</v>
      </c>
    </row>
    <row r="2992" spans="1:7" ht="25.5">
      <c r="A2992" s="120" t="s">
        <v>746</v>
      </c>
      <c r="B2992" s="44" t="s">
        <v>747</v>
      </c>
      <c r="C2992" s="45" t="s">
        <v>41</v>
      </c>
      <c r="D2992" s="45" t="s">
        <v>43</v>
      </c>
      <c r="E2992" s="118">
        <v>5.0999999999999997E-2</v>
      </c>
      <c r="F2992" s="75">
        <v>25.25</v>
      </c>
      <c r="G2992" s="119">
        <v>1.29</v>
      </c>
    </row>
    <row r="2993" spans="1:7" ht="38.25">
      <c r="A2993" s="120">
        <v>982</v>
      </c>
      <c r="B2993" s="44" t="s">
        <v>1305</v>
      </c>
      <c r="C2993" s="45" t="s">
        <v>778</v>
      </c>
      <c r="D2993" s="45" t="s">
        <v>50</v>
      </c>
      <c r="E2993" s="118">
        <v>1.2434000000000001</v>
      </c>
      <c r="F2993" s="75">
        <v>5.68</v>
      </c>
      <c r="G2993" s="119">
        <v>7.06</v>
      </c>
    </row>
    <row r="2994" spans="1:7">
      <c r="A2994" s="200" t="s">
        <v>723</v>
      </c>
      <c r="B2994" s="201"/>
      <c r="C2994" s="201"/>
      <c r="D2994" s="201"/>
      <c r="E2994" s="201"/>
      <c r="F2994" s="201"/>
      <c r="G2994" s="121">
        <v>1.39</v>
      </c>
    </row>
    <row r="2995" spans="1:7">
      <c r="A2995" s="200" t="s">
        <v>724</v>
      </c>
      <c r="B2995" s="201"/>
      <c r="C2995" s="201"/>
      <c r="D2995" s="201"/>
      <c r="E2995" s="201"/>
      <c r="F2995" s="201"/>
      <c r="G2995" s="121">
        <v>8.0499999999999989</v>
      </c>
    </row>
    <row r="2996" spans="1:7">
      <c r="A2996" s="200" t="s">
        <v>725</v>
      </c>
      <c r="B2996" s="201"/>
      <c r="C2996" s="201"/>
      <c r="D2996" s="201"/>
      <c r="E2996" s="201"/>
      <c r="F2996" s="201"/>
      <c r="G2996" s="122">
        <v>9.44</v>
      </c>
    </row>
    <row r="2997" spans="1:7">
      <c r="A2997" s="200" t="s">
        <v>726</v>
      </c>
      <c r="B2997" s="201"/>
      <c r="C2997" s="201"/>
      <c r="D2997" s="201"/>
      <c r="E2997" s="201"/>
      <c r="F2997" s="201"/>
      <c r="G2997" s="121">
        <v>1.61</v>
      </c>
    </row>
    <row r="2998" spans="1:7">
      <c r="A2998" s="200" t="s">
        <v>727</v>
      </c>
      <c r="B2998" s="201"/>
      <c r="C2998" s="201"/>
      <c r="D2998" s="201"/>
      <c r="E2998" s="201"/>
      <c r="F2998" s="201"/>
      <c r="G2998" s="121">
        <v>2.3199999999999998</v>
      </c>
    </row>
    <row r="2999" spans="1:7">
      <c r="A2999" s="200" t="s">
        <v>728</v>
      </c>
      <c r="B2999" s="201"/>
      <c r="C2999" s="201"/>
      <c r="D2999" s="201"/>
      <c r="E2999" s="201"/>
      <c r="F2999" s="201"/>
      <c r="G2999" s="121">
        <v>0</v>
      </c>
    </row>
    <row r="3000" spans="1:7">
      <c r="A3000" s="200" t="s">
        <v>729</v>
      </c>
      <c r="B3000" s="201"/>
      <c r="C3000" s="201"/>
      <c r="D3000" s="201"/>
      <c r="E3000" s="201"/>
      <c r="F3000" s="201"/>
      <c r="G3000" s="121">
        <v>3.9299999999999997</v>
      </c>
    </row>
    <row r="3001" spans="1:7">
      <c r="A3001" s="200" t="s">
        <v>730</v>
      </c>
      <c r="B3001" s="201"/>
      <c r="C3001" s="201"/>
      <c r="D3001" s="201"/>
      <c r="E3001" s="201"/>
      <c r="F3001" s="201"/>
      <c r="G3001" s="122">
        <f>ROUND(G2996+G3000,2)</f>
        <v>13.37</v>
      </c>
    </row>
    <row r="3002" spans="1:7">
      <c r="A3002" s="200" t="s">
        <v>731</v>
      </c>
      <c r="B3002" s="201"/>
      <c r="C3002" s="201"/>
      <c r="D3002" s="201"/>
      <c r="E3002" s="201"/>
      <c r="F3002" s="201"/>
      <c r="G3002" s="121">
        <v>206</v>
      </c>
    </row>
    <row r="3003" spans="1:7">
      <c r="A3003" s="200" t="s">
        <v>732</v>
      </c>
      <c r="B3003" s="201"/>
      <c r="C3003" s="201"/>
      <c r="D3003" s="201"/>
      <c r="E3003" s="201"/>
      <c r="F3003" s="201"/>
      <c r="G3003" s="122">
        <f>ROUND(G3001*G3002,2)</f>
        <v>2754.22</v>
      </c>
    </row>
    <row r="3004" spans="1:7">
      <c r="A3004" s="202"/>
      <c r="B3004" s="203"/>
      <c r="C3004" s="203"/>
      <c r="D3004" s="203"/>
      <c r="E3004" s="203"/>
      <c r="F3004" s="203"/>
      <c r="G3004" s="204"/>
    </row>
    <row r="3005" spans="1:7" ht="51">
      <c r="A3005" s="43" t="s">
        <v>486</v>
      </c>
      <c r="B3005" s="88" t="s">
        <v>487</v>
      </c>
      <c r="C3005" s="117" t="s">
        <v>41</v>
      </c>
      <c r="D3005" s="117" t="s">
        <v>50</v>
      </c>
      <c r="E3005" s="118"/>
      <c r="F3005" s="75"/>
      <c r="G3005" s="119"/>
    </row>
    <row r="3006" spans="1:7" ht="25.5">
      <c r="A3006" s="120">
        <v>21127</v>
      </c>
      <c r="B3006" s="44" t="s">
        <v>1229</v>
      </c>
      <c r="C3006" s="45" t="s">
        <v>778</v>
      </c>
      <c r="D3006" s="45" t="s">
        <v>42</v>
      </c>
      <c r="E3006" s="118">
        <v>9.4000000000000004E-3</v>
      </c>
      <c r="F3006" s="75">
        <v>7.88</v>
      </c>
      <c r="G3006" s="119">
        <v>7.0000000000000007E-2</v>
      </c>
    </row>
    <row r="3007" spans="1:7" ht="25.5">
      <c r="A3007" s="120" t="s">
        <v>744</v>
      </c>
      <c r="B3007" s="44" t="s">
        <v>745</v>
      </c>
      <c r="C3007" s="45" t="s">
        <v>41</v>
      </c>
      <c r="D3007" s="45" t="s">
        <v>43</v>
      </c>
      <c r="E3007" s="118">
        <v>5.0999999999999997E-2</v>
      </c>
      <c r="F3007" s="75">
        <v>19.96</v>
      </c>
      <c r="G3007" s="119">
        <v>1.02</v>
      </c>
    </row>
    <row r="3008" spans="1:7" ht="25.5">
      <c r="A3008" s="120" t="s">
        <v>746</v>
      </c>
      <c r="B3008" s="44" t="s">
        <v>747</v>
      </c>
      <c r="C3008" s="45" t="s">
        <v>41</v>
      </c>
      <c r="D3008" s="45" t="s">
        <v>43</v>
      </c>
      <c r="E3008" s="118">
        <v>5.0999999999999997E-2</v>
      </c>
      <c r="F3008" s="75">
        <v>25.25</v>
      </c>
      <c r="G3008" s="119">
        <v>1.29</v>
      </c>
    </row>
    <row r="3009" spans="1:7" ht="51">
      <c r="A3009" s="120">
        <v>994</v>
      </c>
      <c r="B3009" s="44" t="s">
        <v>1306</v>
      </c>
      <c r="C3009" s="45" t="s">
        <v>778</v>
      </c>
      <c r="D3009" s="45" t="s">
        <v>50</v>
      </c>
      <c r="E3009" s="118">
        <v>1.2434000000000001</v>
      </c>
      <c r="F3009" s="75">
        <v>6.31</v>
      </c>
      <c r="G3009" s="119">
        <v>7.85</v>
      </c>
    </row>
    <row r="3010" spans="1:7">
      <c r="A3010" s="200" t="s">
        <v>723</v>
      </c>
      <c r="B3010" s="201"/>
      <c r="C3010" s="201"/>
      <c r="D3010" s="201"/>
      <c r="E3010" s="201"/>
      <c r="F3010" s="201"/>
      <c r="G3010" s="121">
        <v>1.39</v>
      </c>
    </row>
    <row r="3011" spans="1:7">
      <c r="A3011" s="200" t="s">
        <v>724</v>
      </c>
      <c r="B3011" s="201"/>
      <c r="C3011" s="201"/>
      <c r="D3011" s="201"/>
      <c r="E3011" s="201"/>
      <c r="F3011" s="201"/>
      <c r="G3011" s="121">
        <v>8.84</v>
      </c>
    </row>
    <row r="3012" spans="1:7">
      <c r="A3012" s="200" t="s">
        <v>725</v>
      </c>
      <c r="B3012" s="201"/>
      <c r="C3012" s="201"/>
      <c r="D3012" s="201"/>
      <c r="E3012" s="201"/>
      <c r="F3012" s="201"/>
      <c r="G3012" s="122">
        <v>10.23</v>
      </c>
    </row>
    <row r="3013" spans="1:7">
      <c r="A3013" s="200" t="s">
        <v>726</v>
      </c>
      <c r="B3013" s="201"/>
      <c r="C3013" s="201"/>
      <c r="D3013" s="201"/>
      <c r="E3013" s="201"/>
      <c r="F3013" s="201"/>
      <c r="G3013" s="121">
        <v>1.61</v>
      </c>
    </row>
    <row r="3014" spans="1:7">
      <c r="A3014" s="200" t="s">
        <v>727</v>
      </c>
      <c r="B3014" s="201"/>
      <c r="C3014" s="201"/>
      <c r="D3014" s="201"/>
      <c r="E3014" s="201"/>
      <c r="F3014" s="201"/>
      <c r="G3014" s="121">
        <v>2.48</v>
      </c>
    </row>
    <row r="3015" spans="1:7">
      <c r="A3015" s="200" t="s">
        <v>728</v>
      </c>
      <c r="B3015" s="201"/>
      <c r="C3015" s="201"/>
      <c r="D3015" s="201"/>
      <c r="E3015" s="201"/>
      <c r="F3015" s="201"/>
      <c r="G3015" s="121">
        <v>0</v>
      </c>
    </row>
    <row r="3016" spans="1:7">
      <c r="A3016" s="200" t="s">
        <v>729</v>
      </c>
      <c r="B3016" s="201"/>
      <c r="C3016" s="201"/>
      <c r="D3016" s="201"/>
      <c r="E3016" s="201"/>
      <c r="F3016" s="201"/>
      <c r="G3016" s="121">
        <v>4.09</v>
      </c>
    </row>
    <row r="3017" spans="1:7">
      <c r="A3017" s="200" t="s">
        <v>730</v>
      </c>
      <c r="B3017" s="201"/>
      <c r="C3017" s="201"/>
      <c r="D3017" s="201"/>
      <c r="E3017" s="201"/>
      <c r="F3017" s="201"/>
      <c r="G3017" s="122">
        <f>ROUND(G3012+G3016,2)</f>
        <v>14.32</v>
      </c>
    </row>
    <row r="3018" spans="1:7">
      <c r="A3018" s="200" t="s">
        <v>731</v>
      </c>
      <c r="B3018" s="201"/>
      <c r="C3018" s="201"/>
      <c r="D3018" s="201"/>
      <c r="E3018" s="201"/>
      <c r="F3018" s="201"/>
      <c r="G3018" s="121">
        <v>685.4</v>
      </c>
    </row>
    <row r="3019" spans="1:7">
      <c r="A3019" s="200" t="s">
        <v>732</v>
      </c>
      <c r="B3019" s="201"/>
      <c r="C3019" s="201"/>
      <c r="D3019" s="201"/>
      <c r="E3019" s="201"/>
      <c r="F3019" s="201"/>
      <c r="G3019" s="122">
        <f>ROUND(G3017*G3018,2)</f>
        <v>9814.93</v>
      </c>
    </row>
    <row r="3020" spans="1:7">
      <c r="A3020" s="202"/>
      <c r="B3020" s="203"/>
      <c r="C3020" s="203"/>
      <c r="D3020" s="203"/>
      <c r="E3020" s="203"/>
      <c r="F3020" s="203"/>
      <c r="G3020" s="204"/>
    </row>
    <row r="3021" spans="1:7" ht="51">
      <c r="A3021" s="43" t="s">
        <v>488</v>
      </c>
      <c r="B3021" s="88" t="s">
        <v>489</v>
      </c>
      <c r="C3021" s="117" t="s">
        <v>41</v>
      </c>
      <c r="D3021" s="117" t="s">
        <v>50</v>
      </c>
      <c r="E3021" s="118"/>
      <c r="F3021" s="75"/>
      <c r="G3021" s="119"/>
    </row>
    <row r="3022" spans="1:7" ht="25.5">
      <c r="A3022" s="120">
        <v>21127</v>
      </c>
      <c r="B3022" s="44" t="s">
        <v>1229</v>
      </c>
      <c r="C3022" s="45" t="s">
        <v>778</v>
      </c>
      <c r="D3022" s="45" t="s">
        <v>42</v>
      </c>
      <c r="E3022" s="118">
        <v>9.4000000000000004E-3</v>
      </c>
      <c r="F3022" s="75">
        <v>7.88</v>
      </c>
      <c r="G3022" s="119">
        <v>7.0000000000000007E-2</v>
      </c>
    </row>
    <row r="3023" spans="1:7" ht="25.5">
      <c r="A3023" s="120" t="s">
        <v>744</v>
      </c>
      <c r="B3023" s="44" t="s">
        <v>745</v>
      </c>
      <c r="C3023" s="45" t="s">
        <v>41</v>
      </c>
      <c r="D3023" s="45" t="s">
        <v>43</v>
      </c>
      <c r="E3023" s="118">
        <v>7.5999999999999998E-2</v>
      </c>
      <c r="F3023" s="75">
        <v>19.96</v>
      </c>
      <c r="G3023" s="119">
        <v>1.52</v>
      </c>
    </row>
    <row r="3024" spans="1:7" ht="25.5">
      <c r="A3024" s="120" t="s">
        <v>746</v>
      </c>
      <c r="B3024" s="44" t="s">
        <v>747</v>
      </c>
      <c r="C3024" s="45" t="s">
        <v>41</v>
      </c>
      <c r="D3024" s="45" t="s">
        <v>43</v>
      </c>
      <c r="E3024" s="118">
        <v>7.5999999999999998E-2</v>
      </c>
      <c r="F3024" s="75">
        <v>25.25</v>
      </c>
      <c r="G3024" s="119">
        <v>1.92</v>
      </c>
    </row>
    <row r="3025" spans="1:7" ht="38.25">
      <c r="A3025" s="120">
        <v>980</v>
      </c>
      <c r="B3025" s="44" t="s">
        <v>1307</v>
      </c>
      <c r="C3025" s="45" t="s">
        <v>778</v>
      </c>
      <c r="D3025" s="45" t="s">
        <v>50</v>
      </c>
      <c r="E3025" s="118">
        <v>1.2434000000000001</v>
      </c>
      <c r="F3025" s="75">
        <v>10.85</v>
      </c>
      <c r="G3025" s="119">
        <v>13.49</v>
      </c>
    </row>
    <row r="3026" spans="1:7">
      <c r="A3026" s="200" t="s">
        <v>723</v>
      </c>
      <c r="B3026" s="201"/>
      <c r="C3026" s="201"/>
      <c r="D3026" s="201"/>
      <c r="E3026" s="201"/>
      <c r="F3026" s="201"/>
      <c r="G3026" s="121">
        <v>2.0699999999999998</v>
      </c>
    </row>
    <row r="3027" spans="1:7">
      <c r="A3027" s="200" t="s">
        <v>724</v>
      </c>
      <c r="B3027" s="201"/>
      <c r="C3027" s="201"/>
      <c r="D3027" s="201"/>
      <c r="E3027" s="201"/>
      <c r="F3027" s="201"/>
      <c r="G3027" s="121">
        <v>14.93</v>
      </c>
    </row>
    <row r="3028" spans="1:7">
      <c r="A3028" s="200" t="s">
        <v>725</v>
      </c>
      <c r="B3028" s="201"/>
      <c r="C3028" s="201"/>
      <c r="D3028" s="201"/>
      <c r="E3028" s="201"/>
      <c r="F3028" s="201"/>
      <c r="G3028" s="122">
        <v>17</v>
      </c>
    </row>
    <row r="3029" spans="1:7">
      <c r="A3029" s="200" t="s">
        <v>726</v>
      </c>
      <c r="B3029" s="201"/>
      <c r="C3029" s="201"/>
      <c r="D3029" s="201"/>
      <c r="E3029" s="201"/>
      <c r="F3029" s="201"/>
      <c r="G3029" s="121">
        <v>2.39</v>
      </c>
    </row>
    <row r="3030" spans="1:7">
      <c r="A3030" s="200" t="s">
        <v>727</v>
      </c>
      <c r="B3030" s="201"/>
      <c r="C3030" s="201"/>
      <c r="D3030" s="201"/>
      <c r="E3030" s="201"/>
      <c r="F3030" s="201"/>
      <c r="G3030" s="121">
        <v>4.0799999997764829</v>
      </c>
    </row>
    <row r="3031" spans="1:7">
      <c r="A3031" s="200" t="s">
        <v>728</v>
      </c>
      <c r="B3031" s="201"/>
      <c r="C3031" s="201"/>
      <c r="D3031" s="201"/>
      <c r="E3031" s="201"/>
      <c r="F3031" s="201"/>
      <c r="G3031" s="121">
        <v>0</v>
      </c>
    </row>
    <row r="3032" spans="1:7">
      <c r="A3032" s="200" t="s">
        <v>729</v>
      </c>
      <c r="B3032" s="201"/>
      <c r="C3032" s="201"/>
      <c r="D3032" s="201"/>
      <c r="E3032" s="201"/>
      <c r="F3032" s="201"/>
      <c r="G3032" s="121">
        <v>6.4699999999999989</v>
      </c>
    </row>
    <row r="3033" spans="1:7">
      <c r="A3033" s="200" t="s">
        <v>730</v>
      </c>
      <c r="B3033" s="201"/>
      <c r="C3033" s="201"/>
      <c r="D3033" s="201"/>
      <c r="E3033" s="201"/>
      <c r="F3033" s="201"/>
      <c r="G3033" s="122">
        <f>ROUND(G3028+G3032,2)</f>
        <v>23.47</v>
      </c>
    </row>
    <row r="3034" spans="1:7">
      <c r="A3034" s="200" t="s">
        <v>731</v>
      </c>
      <c r="B3034" s="201"/>
      <c r="C3034" s="201"/>
      <c r="D3034" s="201"/>
      <c r="E3034" s="201"/>
      <c r="F3034" s="201"/>
      <c r="G3034" s="121">
        <v>221.7</v>
      </c>
    </row>
    <row r="3035" spans="1:7">
      <c r="A3035" s="200" t="s">
        <v>732</v>
      </c>
      <c r="B3035" s="201"/>
      <c r="C3035" s="201"/>
      <c r="D3035" s="201"/>
      <c r="E3035" s="201"/>
      <c r="F3035" s="201"/>
      <c r="G3035" s="122">
        <f>ROUND(G3033*G3034,2)</f>
        <v>5203.3</v>
      </c>
    </row>
    <row r="3036" spans="1:7">
      <c r="A3036" s="202"/>
      <c r="B3036" s="203"/>
      <c r="C3036" s="203"/>
      <c r="D3036" s="203"/>
      <c r="E3036" s="203"/>
      <c r="F3036" s="203"/>
      <c r="G3036" s="204"/>
    </row>
    <row r="3037" spans="1:7" ht="51">
      <c r="A3037" s="43" t="s">
        <v>490</v>
      </c>
      <c r="B3037" s="88" t="s">
        <v>491</v>
      </c>
      <c r="C3037" s="117" t="s">
        <v>41</v>
      </c>
      <c r="D3037" s="117" t="s">
        <v>50</v>
      </c>
      <c r="E3037" s="118"/>
      <c r="F3037" s="75"/>
      <c r="G3037" s="119"/>
    </row>
    <row r="3038" spans="1:7" ht="51">
      <c r="A3038" s="120">
        <v>1020</v>
      </c>
      <c r="B3038" s="44" t="s">
        <v>1308</v>
      </c>
      <c r="C3038" s="45" t="s">
        <v>778</v>
      </c>
      <c r="D3038" s="45" t="s">
        <v>50</v>
      </c>
      <c r="E3038" s="118">
        <v>1.2434000000000001</v>
      </c>
      <c r="F3038" s="75">
        <v>10.35</v>
      </c>
      <c r="G3038" s="119">
        <v>12.87</v>
      </c>
    </row>
    <row r="3039" spans="1:7" ht="25.5">
      <c r="A3039" s="120">
        <v>21127</v>
      </c>
      <c r="B3039" s="44" t="s">
        <v>1229</v>
      </c>
      <c r="C3039" s="45" t="s">
        <v>778</v>
      </c>
      <c r="D3039" s="45" t="s">
        <v>42</v>
      </c>
      <c r="E3039" s="118">
        <v>9.4000000000000004E-3</v>
      </c>
      <c r="F3039" s="75">
        <v>7.88</v>
      </c>
      <c r="G3039" s="119">
        <v>7.0000000000000007E-2</v>
      </c>
    </row>
    <row r="3040" spans="1:7" ht="25.5">
      <c r="A3040" s="120" t="s">
        <v>744</v>
      </c>
      <c r="B3040" s="44" t="s">
        <v>745</v>
      </c>
      <c r="C3040" s="45" t="s">
        <v>41</v>
      </c>
      <c r="D3040" s="45" t="s">
        <v>43</v>
      </c>
      <c r="E3040" s="118">
        <v>7.5999999999999998E-2</v>
      </c>
      <c r="F3040" s="75">
        <v>19.96</v>
      </c>
      <c r="G3040" s="119">
        <v>1.52</v>
      </c>
    </row>
    <row r="3041" spans="1:7" ht="25.5">
      <c r="A3041" s="120" t="s">
        <v>746</v>
      </c>
      <c r="B3041" s="44" t="s">
        <v>747</v>
      </c>
      <c r="C3041" s="45" t="s">
        <v>41</v>
      </c>
      <c r="D3041" s="45" t="s">
        <v>43</v>
      </c>
      <c r="E3041" s="118">
        <v>7.5999999999999998E-2</v>
      </c>
      <c r="F3041" s="75">
        <v>25.25</v>
      </c>
      <c r="G3041" s="119">
        <v>1.92</v>
      </c>
    </row>
    <row r="3042" spans="1:7">
      <c r="A3042" s="200" t="s">
        <v>723</v>
      </c>
      <c r="B3042" s="201"/>
      <c r="C3042" s="201"/>
      <c r="D3042" s="201"/>
      <c r="E3042" s="201"/>
      <c r="F3042" s="201"/>
      <c r="G3042" s="121">
        <v>2.0699999999999998</v>
      </c>
    </row>
    <row r="3043" spans="1:7">
      <c r="A3043" s="200" t="s">
        <v>724</v>
      </c>
      <c r="B3043" s="201"/>
      <c r="C3043" s="201"/>
      <c r="D3043" s="201"/>
      <c r="E3043" s="201"/>
      <c r="F3043" s="201"/>
      <c r="G3043" s="121">
        <v>14.309999999999999</v>
      </c>
    </row>
    <row r="3044" spans="1:7">
      <c r="A3044" s="200" t="s">
        <v>725</v>
      </c>
      <c r="B3044" s="201"/>
      <c r="C3044" s="201"/>
      <c r="D3044" s="201"/>
      <c r="E3044" s="201"/>
      <c r="F3044" s="201"/>
      <c r="G3044" s="122">
        <v>16.38</v>
      </c>
    </row>
    <row r="3045" spans="1:7">
      <c r="A3045" s="200" t="s">
        <v>726</v>
      </c>
      <c r="B3045" s="201"/>
      <c r="C3045" s="201"/>
      <c r="D3045" s="201"/>
      <c r="E3045" s="201"/>
      <c r="F3045" s="201"/>
      <c r="G3045" s="121">
        <v>2.39</v>
      </c>
    </row>
    <row r="3046" spans="1:7">
      <c r="A3046" s="200" t="s">
        <v>727</v>
      </c>
      <c r="B3046" s="201"/>
      <c r="C3046" s="201"/>
      <c r="D3046" s="201"/>
      <c r="E3046" s="201"/>
      <c r="F3046" s="201"/>
      <c r="G3046" s="121">
        <v>3.9400000000000017</v>
      </c>
    </row>
    <row r="3047" spans="1:7">
      <c r="A3047" s="200" t="s">
        <v>728</v>
      </c>
      <c r="B3047" s="201"/>
      <c r="C3047" s="201"/>
      <c r="D3047" s="201"/>
      <c r="E3047" s="201"/>
      <c r="F3047" s="201"/>
      <c r="G3047" s="121">
        <v>0</v>
      </c>
    </row>
    <row r="3048" spans="1:7">
      <c r="A3048" s="200" t="s">
        <v>729</v>
      </c>
      <c r="B3048" s="201"/>
      <c r="C3048" s="201"/>
      <c r="D3048" s="201"/>
      <c r="E3048" s="201"/>
      <c r="F3048" s="201"/>
      <c r="G3048" s="121">
        <v>6.3300000000000018</v>
      </c>
    </row>
    <row r="3049" spans="1:7">
      <c r="A3049" s="200" t="s">
        <v>730</v>
      </c>
      <c r="B3049" s="201"/>
      <c r="C3049" s="201"/>
      <c r="D3049" s="201"/>
      <c r="E3049" s="201"/>
      <c r="F3049" s="201"/>
      <c r="G3049" s="122">
        <f>ROUND(G3044+G3048,2)</f>
        <v>22.71</v>
      </c>
    </row>
    <row r="3050" spans="1:7">
      <c r="A3050" s="200" t="s">
        <v>731</v>
      </c>
      <c r="B3050" s="201"/>
      <c r="C3050" s="201"/>
      <c r="D3050" s="201"/>
      <c r="E3050" s="201"/>
      <c r="F3050" s="201"/>
      <c r="G3050" s="121">
        <v>278.8</v>
      </c>
    </row>
    <row r="3051" spans="1:7">
      <c r="A3051" s="200" t="s">
        <v>732</v>
      </c>
      <c r="B3051" s="201"/>
      <c r="C3051" s="201"/>
      <c r="D3051" s="201"/>
      <c r="E3051" s="201"/>
      <c r="F3051" s="201"/>
      <c r="G3051" s="122">
        <f>ROUND(G3049*G3050,2)</f>
        <v>6331.55</v>
      </c>
    </row>
    <row r="3052" spans="1:7">
      <c r="A3052" s="202"/>
      <c r="B3052" s="203"/>
      <c r="C3052" s="203"/>
      <c r="D3052" s="203"/>
      <c r="E3052" s="203"/>
      <c r="F3052" s="203"/>
      <c r="G3052" s="204"/>
    </row>
    <row r="3053" spans="1:7" ht="51">
      <c r="A3053" s="43" t="s">
        <v>492</v>
      </c>
      <c r="B3053" s="88" t="s">
        <v>493</v>
      </c>
      <c r="C3053" s="117" t="s">
        <v>41</v>
      </c>
      <c r="D3053" s="117" t="s">
        <v>50</v>
      </c>
      <c r="E3053" s="118"/>
      <c r="F3053" s="75"/>
      <c r="G3053" s="119"/>
    </row>
    <row r="3054" spans="1:7" ht="25.5">
      <c r="A3054" s="120">
        <v>21127</v>
      </c>
      <c r="B3054" s="44" t="s">
        <v>1229</v>
      </c>
      <c r="C3054" s="45" t="s">
        <v>778</v>
      </c>
      <c r="D3054" s="45" t="s">
        <v>42</v>
      </c>
      <c r="E3054" s="118">
        <v>9.4000000000000004E-3</v>
      </c>
      <c r="F3054" s="75">
        <v>7.88</v>
      </c>
      <c r="G3054" s="119">
        <v>7.0000000000000007E-2</v>
      </c>
    </row>
    <row r="3055" spans="1:7" ht="25.5">
      <c r="A3055" s="120" t="s">
        <v>744</v>
      </c>
      <c r="B3055" s="44" t="s">
        <v>745</v>
      </c>
      <c r="C3055" s="45" t="s">
        <v>41</v>
      </c>
      <c r="D3055" s="45" t="s">
        <v>43</v>
      </c>
      <c r="E3055" s="118">
        <v>0.114</v>
      </c>
      <c r="F3055" s="75">
        <v>19.96</v>
      </c>
      <c r="G3055" s="119">
        <v>2.27</v>
      </c>
    </row>
    <row r="3056" spans="1:7" ht="25.5">
      <c r="A3056" s="120" t="s">
        <v>746</v>
      </c>
      <c r="B3056" s="44" t="s">
        <v>747</v>
      </c>
      <c r="C3056" s="45" t="s">
        <v>41</v>
      </c>
      <c r="D3056" s="45" t="s">
        <v>43</v>
      </c>
      <c r="E3056" s="118">
        <v>0.114</v>
      </c>
      <c r="F3056" s="75">
        <v>25.25</v>
      </c>
      <c r="G3056" s="119">
        <v>2.88</v>
      </c>
    </row>
    <row r="3057" spans="1:7" ht="38.25">
      <c r="A3057" s="120">
        <v>979</v>
      </c>
      <c r="B3057" s="44" t="s">
        <v>1309</v>
      </c>
      <c r="C3057" s="45" t="s">
        <v>778</v>
      </c>
      <c r="D3057" s="45" t="s">
        <v>50</v>
      </c>
      <c r="E3057" s="118">
        <v>1.2434000000000001</v>
      </c>
      <c r="F3057" s="75">
        <v>15.5</v>
      </c>
      <c r="G3057" s="119">
        <v>19.27</v>
      </c>
    </row>
    <row r="3058" spans="1:7">
      <c r="A3058" s="200" t="s">
        <v>723</v>
      </c>
      <c r="B3058" s="201"/>
      <c r="C3058" s="201"/>
      <c r="D3058" s="201"/>
      <c r="E3058" s="201"/>
      <c r="F3058" s="201"/>
      <c r="G3058" s="121">
        <v>3.11</v>
      </c>
    </row>
    <row r="3059" spans="1:7">
      <c r="A3059" s="200" t="s">
        <v>724</v>
      </c>
      <c r="B3059" s="201"/>
      <c r="C3059" s="201"/>
      <c r="D3059" s="201"/>
      <c r="E3059" s="201"/>
      <c r="F3059" s="201"/>
      <c r="G3059" s="121">
        <v>21.39</v>
      </c>
    </row>
    <row r="3060" spans="1:7">
      <c r="A3060" s="200" t="s">
        <v>725</v>
      </c>
      <c r="B3060" s="201"/>
      <c r="C3060" s="201"/>
      <c r="D3060" s="201"/>
      <c r="E3060" s="201"/>
      <c r="F3060" s="201"/>
      <c r="G3060" s="122">
        <v>24.5</v>
      </c>
    </row>
    <row r="3061" spans="1:7">
      <c r="A3061" s="200" t="s">
        <v>726</v>
      </c>
      <c r="B3061" s="201"/>
      <c r="C3061" s="201"/>
      <c r="D3061" s="201"/>
      <c r="E3061" s="201"/>
      <c r="F3061" s="201"/>
      <c r="G3061" s="121">
        <v>3.59</v>
      </c>
    </row>
    <row r="3062" spans="1:7">
      <c r="A3062" s="200" t="s">
        <v>727</v>
      </c>
      <c r="B3062" s="201"/>
      <c r="C3062" s="201"/>
      <c r="D3062" s="201"/>
      <c r="E3062" s="201"/>
      <c r="F3062" s="201"/>
      <c r="G3062" s="121">
        <v>5.9000000000000021</v>
      </c>
    </row>
    <row r="3063" spans="1:7">
      <c r="A3063" s="200" t="s">
        <v>728</v>
      </c>
      <c r="B3063" s="201"/>
      <c r="C3063" s="201"/>
      <c r="D3063" s="201"/>
      <c r="E3063" s="201"/>
      <c r="F3063" s="201"/>
      <c r="G3063" s="121">
        <v>0</v>
      </c>
    </row>
    <row r="3064" spans="1:7">
      <c r="A3064" s="200" t="s">
        <v>729</v>
      </c>
      <c r="B3064" s="201"/>
      <c r="C3064" s="201"/>
      <c r="D3064" s="201"/>
      <c r="E3064" s="201"/>
      <c r="F3064" s="201"/>
      <c r="G3064" s="121">
        <v>9.490000000000002</v>
      </c>
    </row>
    <row r="3065" spans="1:7">
      <c r="A3065" s="200" t="s">
        <v>730</v>
      </c>
      <c r="B3065" s="201"/>
      <c r="C3065" s="201"/>
      <c r="D3065" s="201"/>
      <c r="E3065" s="201"/>
      <c r="F3065" s="201"/>
      <c r="G3065" s="122">
        <f>ROUND(G3060+G3064,2)</f>
        <v>33.99</v>
      </c>
    </row>
    <row r="3066" spans="1:7">
      <c r="A3066" s="200" t="s">
        <v>731</v>
      </c>
      <c r="B3066" s="201"/>
      <c r="C3066" s="201"/>
      <c r="D3066" s="201"/>
      <c r="E3066" s="201"/>
      <c r="F3066" s="201"/>
      <c r="G3066" s="121">
        <v>168.9</v>
      </c>
    </row>
    <row r="3067" spans="1:7">
      <c r="A3067" s="200" t="s">
        <v>732</v>
      </c>
      <c r="B3067" s="201"/>
      <c r="C3067" s="201"/>
      <c r="D3067" s="201"/>
      <c r="E3067" s="201"/>
      <c r="F3067" s="201"/>
      <c r="G3067" s="122">
        <f>ROUND(G3065*G3066,2)</f>
        <v>5740.91</v>
      </c>
    </row>
    <row r="3068" spans="1:7">
      <c r="A3068" s="202"/>
      <c r="B3068" s="203"/>
      <c r="C3068" s="203"/>
      <c r="D3068" s="203"/>
      <c r="E3068" s="203"/>
      <c r="F3068" s="203"/>
      <c r="G3068" s="204"/>
    </row>
    <row r="3069" spans="1:7" ht="51">
      <c r="A3069" s="43" t="s">
        <v>494</v>
      </c>
      <c r="B3069" s="88" t="s">
        <v>495</v>
      </c>
      <c r="C3069" s="117" t="s">
        <v>41</v>
      </c>
      <c r="D3069" s="117" t="s">
        <v>50</v>
      </c>
      <c r="E3069" s="118"/>
      <c r="F3069" s="75"/>
      <c r="G3069" s="119"/>
    </row>
    <row r="3070" spans="1:7" ht="25.5">
      <c r="A3070" s="120">
        <v>21127</v>
      </c>
      <c r="B3070" s="44" t="s">
        <v>1229</v>
      </c>
      <c r="C3070" s="45" t="s">
        <v>778</v>
      </c>
      <c r="D3070" s="45" t="s">
        <v>42</v>
      </c>
      <c r="E3070" s="118">
        <v>9.4000000000000004E-3</v>
      </c>
      <c r="F3070" s="75">
        <v>7.88</v>
      </c>
      <c r="G3070" s="119">
        <v>7.0000000000000007E-2</v>
      </c>
    </row>
    <row r="3071" spans="1:7" ht="25.5">
      <c r="A3071" s="120" t="s">
        <v>744</v>
      </c>
      <c r="B3071" s="44" t="s">
        <v>745</v>
      </c>
      <c r="C3071" s="45" t="s">
        <v>41</v>
      </c>
      <c r="D3071" s="45" t="s">
        <v>43</v>
      </c>
      <c r="E3071" s="118">
        <v>0.114</v>
      </c>
      <c r="F3071" s="75">
        <v>19.96</v>
      </c>
      <c r="G3071" s="119">
        <v>2.27</v>
      </c>
    </row>
    <row r="3072" spans="1:7" ht="25.5">
      <c r="A3072" s="120" t="s">
        <v>746</v>
      </c>
      <c r="B3072" s="44" t="s">
        <v>747</v>
      </c>
      <c r="C3072" s="45" t="s">
        <v>41</v>
      </c>
      <c r="D3072" s="45" t="s">
        <v>43</v>
      </c>
      <c r="E3072" s="118">
        <v>0.114</v>
      </c>
      <c r="F3072" s="75">
        <v>25.25</v>
      </c>
      <c r="G3072" s="119">
        <v>2.88</v>
      </c>
    </row>
    <row r="3073" spans="1:7" ht="51">
      <c r="A3073" s="120">
        <v>995</v>
      </c>
      <c r="B3073" s="44" t="s">
        <v>1310</v>
      </c>
      <c r="C3073" s="45" t="s">
        <v>778</v>
      </c>
      <c r="D3073" s="45" t="s">
        <v>50</v>
      </c>
      <c r="E3073" s="118">
        <v>1.2434000000000001</v>
      </c>
      <c r="F3073" s="75">
        <v>16.48</v>
      </c>
      <c r="G3073" s="119">
        <v>20.49</v>
      </c>
    </row>
    <row r="3074" spans="1:7">
      <c r="A3074" s="200" t="s">
        <v>723</v>
      </c>
      <c r="B3074" s="201"/>
      <c r="C3074" s="201"/>
      <c r="D3074" s="201"/>
      <c r="E3074" s="201"/>
      <c r="F3074" s="201"/>
      <c r="G3074" s="121">
        <v>3.11</v>
      </c>
    </row>
    <row r="3075" spans="1:7">
      <c r="A3075" s="200" t="s">
        <v>724</v>
      </c>
      <c r="B3075" s="201"/>
      <c r="C3075" s="201"/>
      <c r="D3075" s="201"/>
      <c r="E3075" s="201"/>
      <c r="F3075" s="201"/>
      <c r="G3075" s="121">
        <v>22.61</v>
      </c>
    </row>
    <row r="3076" spans="1:7">
      <c r="A3076" s="200" t="s">
        <v>725</v>
      </c>
      <c r="B3076" s="201"/>
      <c r="C3076" s="201"/>
      <c r="D3076" s="201"/>
      <c r="E3076" s="201"/>
      <c r="F3076" s="201"/>
      <c r="G3076" s="122">
        <v>25.72</v>
      </c>
    </row>
    <row r="3077" spans="1:7">
      <c r="A3077" s="200" t="s">
        <v>726</v>
      </c>
      <c r="B3077" s="201"/>
      <c r="C3077" s="201"/>
      <c r="D3077" s="201"/>
      <c r="E3077" s="201"/>
      <c r="F3077" s="201"/>
      <c r="G3077" s="121">
        <v>3.59</v>
      </c>
    </row>
    <row r="3078" spans="1:7">
      <c r="A3078" s="200" t="s">
        <v>727</v>
      </c>
      <c r="B3078" s="201"/>
      <c r="C3078" s="201"/>
      <c r="D3078" s="201"/>
      <c r="E3078" s="201"/>
      <c r="F3078" s="201"/>
      <c r="G3078" s="121">
        <v>6.1500000000000021</v>
      </c>
    </row>
    <row r="3079" spans="1:7">
      <c r="A3079" s="200" t="s">
        <v>728</v>
      </c>
      <c r="B3079" s="201"/>
      <c r="C3079" s="201"/>
      <c r="D3079" s="201"/>
      <c r="E3079" s="201"/>
      <c r="F3079" s="201"/>
      <c r="G3079" s="121">
        <v>0</v>
      </c>
    </row>
    <row r="3080" spans="1:7">
      <c r="A3080" s="200" t="s">
        <v>729</v>
      </c>
      <c r="B3080" s="201"/>
      <c r="C3080" s="201"/>
      <c r="D3080" s="201"/>
      <c r="E3080" s="201"/>
      <c r="F3080" s="201"/>
      <c r="G3080" s="121">
        <v>9.740000000000002</v>
      </c>
    </row>
    <row r="3081" spans="1:7">
      <c r="A3081" s="200" t="s">
        <v>730</v>
      </c>
      <c r="B3081" s="201"/>
      <c r="C3081" s="201"/>
      <c r="D3081" s="201"/>
      <c r="E3081" s="201"/>
      <c r="F3081" s="201"/>
      <c r="G3081" s="122">
        <f>ROUND(G3076+G3080,2)</f>
        <v>35.46</v>
      </c>
    </row>
    <row r="3082" spans="1:7">
      <c r="A3082" s="200" t="s">
        <v>731</v>
      </c>
      <c r="B3082" s="201"/>
      <c r="C3082" s="201"/>
      <c r="D3082" s="201"/>
      <c r="E3082" s="201"/>
      <c r="F3082" s="201"/>
      <c r="G3082" s="121">
        <v>37.299999999999997</v>
      </c>
    </row>
    <row r="3083" spans="1:7">
      <c r="A3083" s="200" t="s">
        <v>732</v>
      </c>
      <c r="B3083" s="201"/>
      <c r="C3083" s="201"/>
      <c r="D3083" s="201"/>
      <c r="E3083" s="201"/>
      <c r="F3083" s="201"/>
      <c r="G3083" s="122">
        <f>ROUND(G3081*G3082,2)</f>
        <v>1322.66</v>
      </c>
    </row>
    <row r="3084" spans="1:7">
      <c r="A3084" s="202"/>
      <c r="B3084" s="203"/>
      <c r="C3084" s="203"/>
      <c r="D3084" s="203"/>
      <c r="E3084" s="203"/>
      <c r="F3084" s="203"/>
      <c r="G3084" s="204"/>
    </row>
    <row r="3085" spans="1:7" ht="63.75">
      <c r="A3085" s="43" t="s">
        <v>496</v>
      </c>
      <c r="B3085" s="88" t="s">
        <v>497</v>
      </c>
      <c r="C3085" s="117" t="s">
        <v>41</v>
      </c>
      <c r="D3085" s="117" t="s">
        <v>50</v>
      </c>
      <c r="E3085" s="118"/>
      <c r="F3085" s="75"/>
      <c r="G3085" s="119"/>
    </row>
    <row r="3086" spans="1:7" ht="25.5">
      <c r="A3086" s="120">
        <v>21127</v>
      </c>
      <c r="B3086" s="44" t="s">
        <v>1229</v>
      </c>
      <c r="C3086" s="45" t="s">
        <v>778</v>
      </c>
      <c r="D3086" s="45" t="s">
        <v>42</v>
      </c>
      <c r="E3086" s="118">
        <v>8.9999999999999993E-3</v>
      </c>
      <c r="F3086" s="75">
        <v>7.88</v>
      </c>
      <c r="G3086" s="119">
        <v>7.0000000000000007E-2</v>
      </c>
    </row>
    <row r="3087" spans="1:7" ht="25.5">
      <c r="A3087" s="120" t="s">
        <v>744</v>
      </c>
      <c r="B3087" s="44" t="s">
        <v>745</v>
      </c>
      <c r="C3087" s="45" t="s">
        <v>41</v>
      </c>
      <c r="D3087" s="45" t="s">
        <v>43</v>
      </c>
      <c r="E3087" s="118">
        <v>6.08E-2</v>
      </c>
      <c r="F3087" s="75">
        <v>19.96</v>
      </c>
      <c r="G3087" s="119">
        <v>1.21</v>
      </c>
    </row>
    <row r="3088" spans="1:7" ht="25.5">
      <c r="A3088" s="120" t="s">
        <v>746</v>
      </c>
      <c r="B3088" s="44" t="s">
        <v>747</v>
      </c>
      <c r="C3088" s="45" t="s">
        <v>41</v>
      </c>
      <c r="D3088" s="45" t="s">
        <v>43</v>
      </c>
      <c r="E3088" s="118">
        <v>6.08E-2</v>
      </c>
      <c r="F3088" s="75">
        <v>25.25</v>
      </c>
      <c r="G3088" s="119">
        <v>1.53</v>
      </c>
    </row>
    <row r="3089" spans="1:7" ht="51">
      <c r="A3089" s="120">
        <v>996</v>
      </c>
      <c r="B3089" s="44" t="s">
        <v>1311</v>
      </c>
      <c r="C3089" s="45" t="s">
        <v>778</v>
      </c>
      <c r="D3089" s="45" t="s">
        <v>50</v>
      </c>
      <c r="E3089" s="118">
        <v>1.0149999999999999</v>
      </c>
      <c r="F3089" s="75">
        <v>25.55</v>
      </c>
      <c r="G3089" s="119">
        <v>25.93</v>
      </c>
    </row>
    <row r="3090" spans="1:7">
      <c r="A3090" s="200" t="s">
        <v>723</v>
      </c>
      <c r="B3090" s="201"/>
      <c r="C3090" s="201"/>
      <c r="D3090" s="201"/>
      <c r="E3090" s="201"/>
      <c r="F3090" s="201"/>
      <c r="G3090" s="121">
        <v>1.66</v>
      </c>
    </row>
    <row r="3091" spans="1:7">
      <c r="A3091" s="200" t="s">
        <v>724</v>
      </c>
      <c r="B3091" s="201"/>
      <c r="C3091" s="201"/>
      <c r="D3091" s="201"/>
      <c r="E3091" s="201"/>
      <c r="F3091" s="201"/>
      <c r="G3091" s="121">
        <v>27.09</v>
      </c>
    </row>
    <row r="3092" spans="1:7">
      <c r="A3092" s="200" t="s">
        <v>725</v>
      </c>
      <c r="B3092" s="201"/>
      <c r="C3092" s="201"/>
      <c r="D3092" s="201"/>
      <c r="E3092" s="201"/>
      <c r="F3092" s="201"/>
      <c r="G3092" s="122">
        <v>28.75</v>
      </c>
    </row>
    <row r="3093" spans="1:7">
      <c r="A3093" s="200" t="s">
        <v>726</v>
      </c>
      <c r="B3093" s="201"/>
      <c r="C3093" s="201"/>
      <c r="D3093" s="201"/>
      <c r="E3093" s="201"/>
      <c r="F3093" s="201"/>
      <c r="G3093" s="121">
        <v>1.91</v>
      </c>
    </row>
    <row r="3094" spans="1:7">
      <c r="A3094" s="200" t="s">
        <v>727</v>
      </c>
      <c r="B3094" s="201"/>
      <c r="C3094" s="201"/>
      <c r="D3094" s="201"/>
      <c r="E3094" s="201"/>
      <c r="F3094" s="201"/>
      <c r="G3094" s="121">
        <v>6.449999999776483</v>
      </c>
    </row>
    <row r="3095" spans="1:7">
      <c r="A3095" s="200" t="s">
        <v>728</v>
      </c>
      <c r="B3095" s="201"/>
      <c r="C3095" s="201"/>
      <c r="D3095" s="201"/>
      <c r="E3095" s="201"/>
      <c r="F3095" s="201"/>
      <c r="G3095" s="121">
        <v>0</v>
      </c>
    </row>
    <row r="3096" spans="1:7">
      <c r="A3096" s="200" t="s">
        <v>729</v>
      </c>
      <c r="B3096" s="201"/>
      <c r="C3096" s="201"/>
      <c r="D3096" s="201"/>
      <c r="E3096" s="201"/>
      <c r="F3096" s="201"/>
      <c r="G3096" s="121">
        <v>8.36</v>
      </c>
    </row>
    <row r="3097" spans="1:7">
      <c r="A3097" s="200" t="s">
        <v>730</v>
      </c>
      <c r="B3097" s="201"/>
      <c r="C3097" s="201"/>
      <c r="D3097" s="201"/>
      <c r="E3097" s="201"/>
      <c r="F3097" s="201"/>
      <c r="G3097" s="122">
        <f>ROUND(G3092+G3096,2)</f>
        <v>37.11</v>
      </c>
    </row>
    <row r="3098" spans="1:7">
      <c r="A3098" s="200" t="s">
        <v>731</v>
      </c>
      <c r="B3098" s="201"/>
      <c r="C3098" s="201"/>
      <c r="D3098" s="201"/>
      <c r="E3098" s="201"/>
      <c r="F3098" s="201"/>
      <c r="G3098" s="121">
        <v>498.8</v>
      </c>
    </row>
    <row r="3099" spans="1:7">
      <c r="A3099" s="200" t="s">
        <v>732</v>
      </c>
      <c r="B3099" s="201"/>
      <c r="C3099" s="201"/>
      <c r="D3099" s="201"/>
      <c r="E3099" s="201"/>
      <c r="F3099" s="201"/>
      <c r="G3099" s="122">
        <f>ROUND(G3097*G3098,2)</f>
        <v>18510.47</v>
      </c>
    </row>
    <row r="3100" spans="1:7">
      <c r="A3100" s="202"/>
      <c r="B3100" s="203"/>
      <c r="C3100" s="203"/>
      <c r="D3100" s="203"/>
      <c r="E3100" s="203"/>
      <c r="F3100" s="203"/>
      <c r="G3100" s="204"/>
    </row>
    <row r="3101" spans="1:7" ht="63.75">
      <c r="A3101" s="43" t="s">
        <v>498</v>
      </c>
      <c r="B3101" s="88" t="s">
        <v>499</v>
      </c>
      <c r="C3101" s="117" t="s">
        <v>41</v>
      </c>
      <c r="D3101" s="117" t="s">
        <v>50</v>
      </c>
      <c r="E3101" s="118"/>
      <c r="F3101" s="75"/>
      <c r="G3101" s="119"/>
    </row>
    <row r="3102" spans="1:7" ht="51">
      <c r="A3102" s="120">
        <v>1019</v>
      </c>
      <c r="B3102" s="44" t="s">
        <v>1312</v>
      </c>
      <c r="C3102" s="45" t="s">
        <v>778</v>
      </c>
      <c r="D3102" s="45" t="s">
        <v>50</v>
      </c>
      <c r="E3102" s="118">
        <v>1.0149999999999999</v>
      </c>
      <c r="F3102" s="75">
        <v>36.1</v>
      </c>
      <c r="G3102" s="119">
        <v>36.64</v>
      </c>
    </row>
    <row r="3103" spans="1:7" ht="25.5">
      <c r="A3103" s="120">
        <v>21127</v>
      </c>
      <c r="B3103" s="44" t="s">
        <v>1229</v>
      </c>
      <c r="C3103" s="45" t="s">
        <v>778</v>
      </c>
      <c r="D3103" s="45" t="s">
        <v>42</v>
      </c>
      <c r="E3103" s="118">
        <v>8.9999999999999993E-3</v>
      </c>
      <c r="F3103" s="75">
        <v>7.88</v>
      </c>
      <c r="G3103" s="119">
        <v>7.0000000000000007E-2</v>
      </c>
    </row>
    <row r="3104" spans="1:7" ht="25.5">
      <c r="A3104" s="120" t="s">
        <v>744</v>
      </c>
      <c r="B3104" s="44" t="s">
        <v>745</v>
      </c>
      <c r="C3104" s="45" t="s">
        <v>41</v>
      </c>
      <c r="D3104" s="45" t="s">
        <v>43</v>
      </c>
      <c r="E3104" s="118">
        <v>6.9699999999999998E-2</v>
      </c>
      <c r="F3104" s="75">
        <v>19.96</v>
      </c>
      <c r="G3104" s="119">
        <v>1.39</v>
      </c>
    </row>
    <row r="3105" spans="1:7" ht="25.5">
      <c r="A3105" s="120" t="s">
        <v>746</v>
      </c>
      <c r="B3105" s="44" t="s">
        <v>747</v>
      </c>
      <c r="C3105" s="45" t="s">
        <v>41</v>
      </c>
      <c r="D3105" s="45" t="s">
        <v>43</v>
      </c>
      <c r="E3105" s="118">
        <v>6.9699999999999998E-2</v>
      </c>
      <c r="F3105" s="75">
        <v>25.25</v>
      </c>
      <c r="G3105" s="119">
        <v>1.76</v>
      </c>
    </row>
    <row r="3106" spans="1:7">
      <c r="A3106" s="200" t="s">
        <v>723</v>
      </c>
      <c r="B3106" s="201"/>
      <c r="C3106" s="201"/>
      <c r="D3106" s="201"/>
      <c r="E3106" s="201"/>
      <c r="F3106" s="201"/>
      <c r="G3106" s="121">
        <v>1.9</v>
      </c>
    </row>
    <row r="3107" spans="1:7">
      <c r="A3107" s="200" t="s">
        <v>724</v>
      </c>
      <c r="B3107" s="201"/>
      <c r="C3107" s="201"/>
      <c r="D3107" s="201"/>
      <c r="E3107" s="201"/>
      <c r="F3107" s="201"/>
      <c r="G3107" s="121">
        <v>37.96</v>
      </c>
    </row>
    <row r="3108" spans="1:7">
      <c r="A3108" s="200" t="s">
        <v>725</v>
      </c>
      <c r="B3108" s="201"/>
      <c r="C3108" s="201"/>
      <c r="D3108" s="201"/>
      <c r="E3108" s="201"/>
      <c r="F3108" s="201"/>
      <c r="G3108" s="122">
        <v>39.86</v>
      </c>
    </row>
    <row r="3109" spans="1:7">
      <c r="A3109" s="200" t="s">
        <v>726</v>
      </c>
      <c r="B3109" s="201"/>
      <c r="C3109" s="201"/>
      <c r="D3109" s="201"/>
      <c r="E3109" s="201"/>
      <c r="F3109" s="201"/>
      <c r="G3109" s="121">
        <v>2.19</v>
      </c>
    </row>
    <row r="3110" spans="1:7">
      <c r="A3110" s="200" t="s">
        <v>727</v>
      </c>
      <c r="B3110" s="201"/>
      <c r="C3110" s="201"/>
      <c r="D3110" s="201"/>
      <c r="E3110" s="201"/>
      <c r="F3110" s="201"/>
      <c r="G3110" s="121">
        <v>8.8399999997764827</v>
      </c>
    </row>
    <row r="3111" spans="1:7">
      <c r="A3111" s="200" t="s">
        <v>728</v>
      </c>
      <c r="B3111" s="201"/>
      <c r="C3111" s="201"/>
      <c r="D3111" s="201"/>
      <c r="E3111" s="201"/>
      <c r="F3111" s="201"/>
      <c r="G3111" s="121">
        <v>0</v>
      </c>
    </row>
    <row r="3112" spans="1:7">
      <c r="A3112" s="200" t="s">
        <v>729</v>
      </c>
      <c r="B3112" s="201"/>
      <c r="C3112" s="201"/>
      <c r="D3112" s="201"/>
      <c r="E3112" s="201"/>
      <c r="F3112" s="201"/>
      <c r="G3112" s="121">
        <v>11.030000000000001</v>
      </c>
    </row>
    <row r="3113" spans="1:7">
      <c r="A3113" s="200" t="s">
        <v>730</v>
      </c>
      <c r="B3113" s="201"/>
      <c r="C3113" s="201"/>
      <c r="D3113" s="201"/>
      <c r="E3113" s="201"/>
      <c r="F3113" s="201"/>
      <c r="G3113" s="122">
        <f>ROUND(G3108+G3112,2)</f>
        <v>50.89</v>
      </c>
    </row>
    <row r="3114" spans="1:7">
      <c r="A3114" s="200" t="s">
        <v>731</v>
      </c>
      <c r="B3114" s="201"/>
      <c r="C3114" s="201"/>
      <c r="D3114" s="201"/>
      <c r="E3114" s="201"/>
      <c r="F3114" s="201"/>
      <c r="G3114" s="121">
        <v>125.9</v>
      </c>
    </row>
    <row r="3115" spans="1:7">
      <c r="A3115" s="200" t="s">
        <v>732</v>
      </c>
      <c r="B3115" s="201"/>
      <c r="C3115" s="201"/>
      <c r="D3115" s="201"/>
      <c r="E3115" s="201"/>
      <c r="F3115" s="201"/>
      <c r="G3115" s="122">
        <f>ROUND(G3113*G3114,2)</f>
        <v>6407.05</v>
      </c>
    </row>
    <row r="3116" spans="1:7">
      <c r="A3116" s="202"/>
      <c r="B3116" s="203"/>
      <c r="C3116" s="203"/>
      <c r="D3116" s="203"/>
      <c r="E3116" s="203"/>
      <c r="F3116" s="203"/>
      <c r="G3116" s="204"/>
    </row>
    <row r="3117" spans="1:7" ht="63.75">
      <c r="A3117" s="43" t="s">
        <v>500</v>
      </c>
      <c r="B3117" s="88" t="s">
        <v>501</v>
      </c>
      <c r="C3117" s="117" t="s">
        <v>41</v>
      </c>
      <c r="D3117" s="117" t="s">
        <v>50</v>
      </c>
      <c r="E3117" s="118"/>
      <c r="F3117" s="75"/>
      <c r="G3117" s="119"/>
    </row>
    <row r="3118" spans="1:7" ht="25.5">
      <c r="A3118" s="120">
        <v>21127</v>
      </c>
      <c r="B3118" s="44" t="s">
        <v>1229</v>
      </c>
      <c r="C3118" s="45" t="s">
        <v>778</v>
      </c>
      <c r="D3118" s="45" t="s">
        <v>42</v>
      </c>
      <c r="E3118" s="118">
        <v>8.9999999999999993E-3</v>
      </c>
      <c r="F3118" s="75">
        <v>7.88</v>
      </c>
      <c r="G3118" s="119">
        <v>7.0000000000000007E-2</v>
      </c>
    </row>
    <row r="3119" spans="1:7" ht="25.5">
      <c r="A3119" s="120" t="s">
        <v>744</v>
      </c>
      <c r="B3119" s="44" t="s">
        <v>745</v>
      </c>
      <c r="C3119" s="45" t="s">
        <v>41</v>
      </c>
      <c r="D3119" s="45" t="s">
        <v>43</v>
      </c>
      <c r="E3119" s="118">
        <v>0.1007</v>
      </c>
      <c r="F3119" s="75">
        <v>19.96</v>
      </c>
      <c r="G3119" s="119">
        <v>2.0099999999999998</v>
      </c>
    </row>
    <row r="3120" spans="1:7" ht="25.5">
      <c r="A3120" s="120" t="s">
        <v>746</v>
      </c>
      <c r="B3120" s="44" t="s">
        <v>747</v>
      </c>
      <c r="C3120" s="45" t="s">
        <v>41</v>
      </c>
      <c r="D3120" s="45" t="s">
        <v>43</v>
      </c>
      <c r="E3120" s="118">
        <v>0.1007</v>
      </c>
      <c r="F3120" s="75">
        <v>25.25</v>
      </c>
      <c r="G3120" s="119">
        <v>2.54</v>
      </c>
    </row>
    <row r="3121" spans="1:7" ht="51">
      <c r="A3121" s="120">
        <v>977</v>
      </c>
      <c r="B3121" s="44" t="s">
        <v>1313</v>
      </c>
      <c r="C3121" s="45" t="s">
        <v>778</v>
      </c>
      <c r="D3121" s="45" t="s">
        <v>50</v>
      </c>
      <c r="E3121" s="118">
        <v>1.0149999999999999</v>
      </c>
      <c r="F3121" s="75">
        <v>74.69</v>
      </c>
      <c r="G3121" s="119">
        <v>75.81</v>
      </c>
    </row>
    <row r="3122" spans="1:7">
      <c r="A3122" s="200" t="s">
        <v>723</v>
      </c>
      <c r="B3122" s="201"/>
      <c r="C3122" s="201"/>
      <c r="D3122" s="201"/>
      <c r="E3122" s="201"/>
      <c r="F3122" s="201"/>
      <c r="G3122" s="121">
        <v>2.75</v>
      </c>
    </row>
    <row r="3123" spans="1:7">
      <c r="A3123" s="200" t="s">
        <v>724</v>
      </c>
      <c r="B3123" s="201"/>
      <c r="C3123" s="201"/>
      <c r="D3123" s="201"/>
      <c r="E3123" s="201"/>
      <c r="F3123" s="201"/>
      <c r="G3123" s="121">
        <v>77.680000000000007</v>
      </c>
    </row>
    <row r="3124" spans="1:7">
      <c r="A3124" s="200" t="s">
        <v>725</v>
      </c>
      <c r="B3124" s="201"/>
      <c r="C3124" s="201"/>
      <c r="D3124" s="201"/>
      <c r="E3124" s="201"/>
      <c r="F3124" s="201"/>
      <c r="G3124" s="122">
        <v>80.430000000000007</v>
      </c>
    </row>
    <row r="3125" spans="1:7">
      <c r="A3125" s="200" t="s">
        <v>726</v>
      </c>
      <c r="B3125" s="201"/>
      <c r="C3125" s="201"/>
      <c r="D3125" s="201"/>
      <c r="E3125" s="201"/>
      <c r="F3125" s="201"/>
      <c r="G3125" s="121">
        <v>3.17</v>
      </c>
    </row>
    <row r="3126" spans="1:7">
      <c r="A3126" s="200" t="s">
        <v>727</v>
      </c>
      <c r="B3126" s="201"/>
      <c r="C3126" s="201"/>
      <c r="D3126" s="201"/>
      <c r="E3126" s="201"/>
      <c r="F3126" s="201"/>
      <c r="G3126" s="121">
        <v>17.559999999999992</v>
      </c>
    </row>
    <row r="3127" spans="1:7">
      <c r="A3127" s="200" t="s">
        <v>728</v>
      </c>
      <c r="B3127" s="201"/>
      <c r="C3127" s="201"/>
      <c r="D3127" s="201"/>
      <c r="E3127" s="201"/>
      <c r="F3127" s="201"/>
      <c r="G3127" s="121">
        <v>0</v>
      </c>
    </row>
    <row r="3128" spans="1:7">
      <c r="A3128" s="200" t="s">
        <v>729</v>
      </c>
      <c r="B3128" s="201"/>
      <c r="C3128" s="201"/>
      <c r="D3128" s="201"/>
      <c r="E3128" s="201"/>
      <c r="F3128" s="201"/>
      <c r="G3128" s="121">
        <v>20.72999999999999</v>
      </c>
    </row>
    <row r="3129" spans="1:7">
      <c r="A3129" s="200" t="s">
        <v>730</v>
      </c>
      <c r="B3129" s="201"/>
      <c r="C3129" s="201"/>
      <c r="D3129" s="201"/>
      <c r="E3129" s="201"/>
      <c r="F3129" s="201"/>
      <c r="G3129" s="122">
        <f>ROUND(G3124+G3128,2)</f>
        <v>101.16</v>
      </c>
    </row>
    <row r="3130" spans="1:7">
      <c r="A3130" s="200" t="s">
        <v>731</v>
      </c>
      <c r="B3130" s="201"/>
      <c r="C3130" s="201"/>
      <c r="D3130" s="201"/>
      <c r="E3130" s="201"/>
      <c r="F3130" s="201"/>
      <c r="G3130" s="121">
        <v>17.2</v>
      </c>
    </row>
    <row r="3131" spans="1:7">
      <c r="A3131" s="200" t="s">
        <v>732</v>
      </c>
      <c r="B3131" s="201"/>
      <c r="C3131" s="201"/>
      <c r="D3131" s="201"/>
      <c r="E3131" s="201"/>
      <c r="F3131" s="201"/>
      <c r="G3131" s="122">
        <f>ROUND(G3129*G3130,2)</f>
        <v>1739.95</v>
      </c>
    </row>
    <row r="3132" spans="1:7">
      <c r="A3132" s="202"/>
      <c r="B3132" s="203"/>
      <c r="C3132" s="203"/>
      <c r="D3132" s="203"/>
      <c r="E3132" s="203"/>
      <c r="F3132" s="203"/>
      <c r="G3132" s="204"/>
    </row>
    <row r="3133" spans="1:7" ht="63.75">
      <c r="A3133" s="43" t="s">
        <v>502</v>
      </c>
      <c r="B3133" s="88" t="s">
        <v>503</v>
      </c>
      <c r="C3133" s="117" t="s">
        <v>41</v>
      </c>
      <c r="D3133" s="117" t="s">
        <v>50</v>
      </c>
      <c r="E3133" s="118"/>
      <c r="F3133" s="75"/>
      <c r="G3133" s="119"/>
    </row>
    <row r="3134" spans="1:7" ht="51">
      <c r="A3134" s="120">
        <v>1000</v>
      </c>
      <c r="B3134" s="44" t="s">
        <v>1314</v>
      </c>
      <c r="C3134" s="45" t="s">
        <v>778</v>
      </c>
      <c r="D3134" s="45" t="s">
        <v>50</v>
      </c>
      <c r="E3134" s="118">
        <v>1.0149999999999999</v>
      </c>
      <c r="F3134" s="75">
        <v>188.71</v>
      </c>
      <c r="G3134" s="119">
        <v>191.54</v>
      </c>
    </row>
    <row r="3135" spans="1:7" ht="25.5">
      <c r="A3135" s="120">
        <v>21127</v>
      </c>
      <c r="B3135" s="44" t="s">
        <v>1229</v>
      </c>
      <c r="C3135" s="45" t="s">
        <v>778</v>
      </c>
      <c r="D3135" s="45" t="s">
        <v>42</v>
      </c>
      <c r="E3135" s="118">
        <v>8.9999999999999993E-3</v>
      </c>
      <c r="F3135" s="75">
        <v>7.88</v>
      </c>
      <c r="G3135" s="119">
        <v>7.0000000000000007E-2</v>
      </c>
    </row>
    <row r="3136" spans="1:7" ht="25.5">
      <c r="A3136" s="120" t="s">
        <v>744</v>
      </c>
      <c r="B3136" s="44" t="s">
        <v>745</v>
      </c>
      <c r="C3136" s="45" t="s">
        <v>41</v>
      </c>
      <c r="D3136" s="45" t="s">
        <v>43</v>
      </c>
      <c r="E3136" s="118">
        <v>0.20250000000000001</v>
      </c>
      <c r="F3136" s="75">
        <v>19.96</v>
      </c>
      <c r="G3136" s="119">
        <v>4.04</v>
      </c>
    </row>
    <row r="3137" spans="1:7" ht="25.5">
      <c r="A3137" s="120" t="s">
        <v>746</v>
      </c>
      <c r="B3137" s="44" t="s">
        <v>747</v>
      </c>
      <c r="C3137" s="45" t="s">
        <v>41</v>
      </c>
      <c r="D3137" s="45" t="s">
        <v>43</v>
      </c>
      <c r="E3137" s="118">
        <v>0.20250000000000001</v>
      </c>
      <c r="F3137" s="75">
        <v>25.25</v>
      </c>
      <c r="G3137" s="119">
        <v>5.1100000000000003</v>
      </c>
    </row>
    <row r="3138" spans="1:7">
      <c r="A3138" s="200" t="s">
        <v>723</v>
      </c>
      <c r="B3138" s="201"/>
      <c r="C3138" s="201"/>
      <c r="D3138" s="201"/>
      <c r="E3138" s="201"/>
      <c r="F3138" s="201"/>
      <c r="G3138" s="121">
        <v>5.52</v>
      </c>
    </row>
    <row r="3139" spans="1:7">
      <c r="A3139" s="200" t="s">
        <v>724</v>
      </c>
      <c r="B3139" s="201"/>
      <c r="C3139" s="201"/>
      <c r="D3139" s="201"/>
      <c r="E3139" s="201"/>
      <c r="F3139" s="201"/>
      <c r="G3139" s="121">
        <v>195.23999999999998</v>
      </c>
    </row>
    <row r="3140" spans="1:7">
      <c r="A3140" s="200" t="s">
        <v>725</v>
      </c>
      <c r="B3140" s="201"/>
      <c r="C3140" s="201"/>
      <c r="D3140" s="201"/>
      <c r="E3140" s="201"/>
      <c r="F3140" s="201"/>
      <c r="G3140" s="122">
        <v>200.76</v>
      </c>
    </row>
    <row r="3141" spans="1:7">
      <c r="A3141" s="200" t="s">
        <v>726</v>
      </c>
      <c r="B3141" s="201"/>
      <c r="C3141" s="201"/>
      <c r="D3141" s="201"/>
      <c r="E3141" s="201"/>
      <c r="F3141" s="201"/>
      <c r="G3141" s="121">
        <v>6.37</v>
      </c>
    </row>
    <row r="3142" spans="1:7">
      <c r="A3142" s="200" t="s">
        <v>727</v>
      </c>
      <c r="B3142" s="201"/>
      <c r="C3142" s="201"/>
      <c r="D3142" s="201"/>
      <c r="E3142" s="201"/>
      <c r="F3142" s="201"/>
      <c r="G3142" s="121">
        <v>43.509999999776483</v>
      </c>
    </row>
    <row r="3143" spans="1:7">
      <c r="A3143" s="200" t="s">
        <v>728</v>
      </c>
      <c r="B3143" s="201"/>
      <c r="C3143" s="201"/>
      <c r="D3143" s="201"/>
      <c r="E3143" s="201"/>
      <c r="F3143" s="201"/>
      <c r="G3143" s="121">
        <v>0</v>
      </c>
    </row>
    <row r="3144" spans="1:7">
      <c r="A3144" s="200" t="s">
        <v>729</v>
      </c>
      <c r="B3144" s="201"/>
      <c r="C3144" s="201"/>
      <c r="D3144" s="201"/>
      <c r="E3144" s="201"/>
      <c r="F3144" s="201"/>
      <c r="G3144" s="121">
        <v>49.879999999999995</v>
      </c>
    </row>
    <row r="3145" spans="1:7">
      <c r="A3145" s="200" t="s">
        <v>730</v>
      </c>
      <c r="B3145" s="201"/>
      <c r="C3145" s="201"/>
      <c r="D3145" s="201"/>
      <c r="E3145" s="201"/>
      <c r="F3145" s="201"/>
      <c r="G3145" s="122">
        <f>ROUND(G3140+G3144,2)</f>
        <v>250.64</v>
      </c>
    </row>
    <row r="3146" spans="1:7">
      <c r="A3146" s="200" t="s">
        <v>731</v>
      </c>
      <c r="B3146" s="201"/>
      <c r="C3146" s="201"/>
      <c r="D3146" s="201"/>
      <c r="E3146" s="201"/>
      <c r="F3146" s="201"/>
      <c r="G3146" s="121">
        <v>68.8</v>
      </c>
    </row>
    <row r="3147" spans="1:7">
      <c r="A3147" s="200" t="s">
        <v>732</v>
      </c>
      <c r="B3147" s="201"/>
      <c r="C3147" s="201"/>
      <c r="D3147" s="201"/>
      <c r="E3147" s="201"/>
      <c r="F3147" s="201"/>
      <c r="G3147" s="122">
        <f>ROUND(G3145*G3146,2)</f>
        <v>17244.03</v>
      </c>
    </row>
    <row r="3148" spans="1:7">
      <c r="A3148" s="202"/>
      <c r="B3148" s="203"/>
      <c r="C3148" s="203"/>
      <c r="D3148" s="203"/>
      <c r="E3148" s="203"/>
      <c r="F3148" s="203"/>
      <c r="G3148" s="204"/>
    </row>
    <row r="3149" spans="1:7" ht="25.5">
      <c r="A3149" s="43" t="s">
        <v>504</v>
      </c>
      <c r="B3149" s="88" t="s">
        <v>505</v>
      </c>
      <c r="C3149" s="117" t="s">
        <v>41</v>
      </c>
      <c r="D3149" s="117" t="s">
        <v>50</v>
      </c>
      <c r="E3149" s="118"/>
      <c r="F3149" s="75"/>
      <c r="G3149" s="119"/>
    </row>
    <row r="3150" spans="1:7" ht="25.5">
      <c r="A3150" s="120" t="s">
        <v>744</v>
      </c>
      <c r="B3150" s="44" t="s">
        <v>745</v>
      </c>
      <c r="C3150" s="45" t="s">
        <v>41</v>
      </c>
      <c r="D3150" s="45" t="s">
        <v>43</v>
      </c>
      <c r="E3150" s="118">
        <v>0.09</v>
      </c>
      <c r="F3150" s="75">
        <v>19.96</v>
      </c>
      <c r="G3150" s="119">
        <v>1.8</v>
      </c>
    </row>
    <row r="3151" spans="1:7" ht="25.5">
      <c r="A3151" s="120" t="s">
        <v>746</v>
      </c>
      <c r="B3151" s="44" t="s">
        <v>747</v>
      </c>
      <c r="C3151" s="45" t="s">
        <v>41</v>
      </c>
      <c r="D3151" s="45" t="s">
        <v>43</v>
      </c>
      <c r="E3151" s="118">
        <v>0.09</v>
      </c>
      <c r="F3151" s="75">
        <v>25.25</v>
      </c>
      <c r="G3151" s="119">
        <v>2.27</v>
      </c>
    </row>
    <row r="3152" spans="1:7" ht="25.5">
      <c r="A3152" s="120" t="s">
        <v>1315</v>
      </c>
      <c r="B3152" s="44" t="s">
        <v>505</v>
      </c>
      <c r="C3152" s="45" t="s">
        <v>778</v>
      </c>
      <c r="D3152" s="45" t="s">
        <v>50</v>
      </c>
      <c r="E3152" s="118">
        <v>1.02</v>
      </c>
      <c r="F3152" s="75">
        <v>13.04</v>
      </c>
      <c r="G3152" s="119">
        <v>13.3</v>
      </c>
    </row>
    <row r="3153" spans="1:7">
      <c r="A3153" s="200" t="s">
        <v>723</v>
      </c>
      <c r="B3153" s="201"/>
      <c r="C3153" s="201"/>
      <c r="D3153" s="201"/>
      <c r="E3153" s="201"/>
      <c r="F3153" s="201"/>
      <c r="G3153" s="121">
        <v>2.4500000000000002</v>
      </c>
    </row>
    <row r="3154" spans="1:7">
      <c r="A3154" s="200" t="s">
        <v>724</v>
      </c>
      <c r="B3154" s="201"/>
      <c r="C3154" s="201"/>
      <c r="D3154" s="201"/>
      <c r="E3154" s="201"/>
      <c r="F3154" s="201"/>
      <c r="G3154" s="121">
        <v>14.920000000000002</v>
      </c>
    </row>
    <row r="3155" spans="1:7">
      <c r="A3155" s="200" t="s">
        <v>725</v>
      </c>
      <c r="B3155" s="201"/>
      <c r="C3155" s="201"/>
      <c r="D3155" s="201"/>
      <c r="E3155" s="201"/>
      <c r="F3155" s="201"/>
      <c r="G3155" s="122">
        <v>17.37</v>
      </c>
    </row>
    <row r="3156" spans="1:7">
      <c r="A3156" s="200" t="s">
        <v>726</v>
      </c>
      <c r="B3156" s="201"/>
      <c r="C3156" s="201"/>
      <c r="D3156" s="201"/>
      <c r="E3156" s="201"/>
      <c r="F3156" s="201"/>
      <c r="G3156" s="121">
        <v>2.83</v>
      </c>
    </row>
    <row r="3157" spans="1:7">
      <c r="A3157" s="200" t="s">
        <v>727</v>
      </c>
      <c r="B3157" s="201"/>
      <c r="C3157" s="201"/>
      <c r="D3157" s="201"/>
      <c r="E3157" s="201"/>
      <c r="F3157" s="201"/>
      <c r="G3157" s="121">
        <v>4.24</v>
      </c>
    </row>
    <row r="3158" spans="1:7">
      <c r="A3158" s="200" t="s">
        <v>728</v>
      </c>
      <c r="B3158" s="201"/>
      <c r="C3158" s="201"/>
      <c r="D3158" s="201"/>
      <c r="E3158" s="201"/>
      <c r="F3158" s="201"/>
      <c r="G3158" s="121">
        <v>0</v>
      </c>
    </row>
    <row r="3159" spans="1:7">
      <c r="A3159" s="200" t="s">
        <v>729</v>
      </c>
      <c r="B3159" s="201"/>
      <c r="C3159" s="201"/>
      <c r="D3159" s="201"/>
      <c r="E3159" s="201"/>
      <c r="F3159" s="201"/>
      <c r="G3159" s="121">
        <v>7.07</v>
      </c>
    </row>
    <row r="3160" spans="1:7">
      <c r="A3160" s="200" t="s">
        <v>730</v>
      </c>
      <c r="B3160" s="201"/>
      <c r="C3160" s="201"/>
      <c r="D3160" s="201"/>
      <c r="E3160" s="201"/>
      <c r="F3160" s="201"/>
      <c r="G3160" s="122">
        <f>ROUND(G3155+G3159,2)</f>
        <v>24.44</v>
      </c>
    </row>
    <row r="3161" spans="1:7">
      <c r="A3161" s="200" t="s">
        <v>731</v>
      </c>
      <c r="B3161" s="201"/>
      <c r="C3161" s="201"/>
      <c r="D3161" s="201"/>
      <c r="E3161" s="201"/>
      <c r="F3161" s="201"/>
      <c r="G3161" s="121">
        <v>238.3</v>
      </c>
    </row>
    <row r="3162" spans="1:7">
      <c r="A3162" s="200" t="s">
        <v>732</v>
      </c>
      <c r="B3162" s="201"/>
      <c r="C3162" s="201"/>
      <c r="D3162" s="201"/>
      <c r="E3162" s="201"/>
      <c r="F3162" s="201"/>
      <c r="G3162" s="122">
        <f>ROUND(G3160*G3161,2)</f>
        <v>5824.05</v>
      </c>
    </row>
    <row r="3163" spans="1:7">
      <c r="A3163" s="202"/>
      <c r="B3163" s="203"/>
      <c r="C3163" s="203"/>
      <c r="D3163" s="203"/>
      <c r="E3163" s="203"/>
      <c r="F3163" s="203"/>
      <c r="G3163" s="204"/>
    </row>
    <row r="3164" spans="1:7" ht="25.5">
      <c r="A3164" s="43" t="s">
        <v>506</v>
      </c>
      <c r="B3164" s="88" t="s">
        <v>507</v>
      </c>
      <c r="C3164" s="117" t="s">
        <v>41</v>
      </c>
      <c r="D3164" s="117" t="s">
        <v>50</v>
      </c>
      <c r="E3164" s="118"/>
      <c r="F3164" s="75"/>
      <c r="G3164" s="119"/>
    </row>
    <row r="3165" spans="1:7" ht="25.5">
      <c r="A3165" s="120" t="s">
        <v>744</v>
      </c>
      <c r="B3165" s="44" t="s">
        <v>745</v>
      </c>
      <c r="C3165" s="45" t="s">
        <v>41</v>
      </c>
      <c r="D3165" s="45" t="s">
        <v>43</v>
      </c>
      <c r="E3165" s="118">
        <v>0.1</v>
      </c>
      <c r="F3165" s="75">
        <v>19.96</v>
      </c>
      <c r="G3165" s="119">
        <v>2</v>
      </c>
    </row>
    <row r="3166" spans="1:7" ht="25.5">
      <c r="A3166" s="120" t="s">
        <v>746</v>
      </c>
      <c r="B3166" s="44" t="s">
        <v>747</v>
      </c>
      <c r="C3166" s="45" t="s">
        <v>41</v>
      </c>
      <c r="D3166" s="45" t="s">
        <v>43</v>
      </c>
      <c r="E3166" s="118">
        <v>0.1</v>
      </c>
      <c r="F3166" s="75">
        <v>25.25</v>
      </c>
      <c r="G3166" s="119">
        <v>2.52</v>
      </c>
    </row>
    <row r="3167" spans="1:7" ht="25.5">
      <c r="A3167" s="120" t="s">
        <v>1316</v>
      </c>
      <c r="B3167" s="44" t="s">
        <v>507</v>
      </c>
      <c r="C3167" s="45" t="s">
        <v>778</v>
      </c>
      <c r="D3167" s="45" t="s">
        <v>50</v>
      </c>
      <c r="E3167" s="118">
        <v>1.02</v>
      </c>
      <c r="F3167" s="75">
        <v>20.8</v>
      </c>
      <c r="G3167" s="119">
        <v>21.22</v>
      </c>
    </row>
    <row r="3168" spans="1:7">
      <c r="A3168" s="200" t="s">
        <v>723</v>
      </c>
      <c r="B3168" s="201"/>
      <c r="C3168" s="201"/>
      <c r="D3168" s="201"/>
      <c r="E3168" s="201"/>
      <c r="F3168" s="201"/>
      <c r="G3168" s="121">
        <v>2.73</v>
      </c>
    </row>
    <row r="3169" spans="1:7">
      <c r="A3169" s="200" t="s">
        <v>724</v>
      </c>
      <c r="B3169" s="201"/>
      <c r="C3169" s="201"/>
      <c r="D3169" s="201"/>
      <c r="E3169" s="201"/>
      <c r="F3169" s="201"/>
      <c r="G3169" s="121">
        <v>23.009999999999998</v>
      </c>
    </row>
    <row r="3170" spans="1:7">
      <c r="A3170" s="200" t="s">
        <v>725</v>
      </c>
      <c r="B3170" s="201"/>
      <c r="C3170" s="201"/>
      <c r="D3170" s="201"/>
      <c r="E3170" s="201"/>
      <c r="F3170" s="201"/>
      <c r="G3170" s="122">
        <v>25.74</v>
      </c>
    </row>
    <row r="3171" spans="1:7">
      <c r="A3171" s="200" t="s">
        <v>726</v>
      </c>
      <c r="B3171" s="201"/>
      <c r="C3171" s="201"/>
      <c r="D3171" s="201"/>
      <c r="E3171" s="201"/>
      <c r="F3171" s="201"/>
      <c r="G3171" s="121">
        <v>3.15</v>
      </c>
    </row>
    <row r="3172" spans="1:7">
      <c r="A3172" s="200" t="s">
        <v>727</v>
      </c>
      <c r="B3172" s="201"/>
      <c r="C3172" s="201"/>
      <c r="D3172" s="201"/>
      <c r="E3172" s="201"/>
      <c r="F3172" s="201"/>
      <c r="G3172" s="121">
        <v>6.0600000002235177</v>
      </c>
    </row>
    <row r="3173" spans="1:7">
      <c r="A3173" s="200" t="s">
        <v>728</v>
      </c>
      <c r="B3173" s="201"/>
      <c r="C3173" s="201"/>
      <c r="D3173" s="201"/>
      <c r="E3173" s="201"/>
      <c r="F3173" s="201"/>
      <c r="G3173" s="121">
        <v>0</v>
      </c>
    </row>
    <row r="3174" spans="1:7">
      <c r="A3174" s="200" t="s">
        <v>729</v>
      </c>
      <c r="B3174" s="201"/>
      <c r="C3174" s="201"/>
      <c r="D3174" s="201"/>
      <c r="E3174" s="201"/>
      <c r="F3174" s="201"/>
      <c r="G3174" s="121">
        <v>9.2100000000000044</v>
      </c>
    </row>
    <row r="3175" spans="1:7">
      <c r="A3175" s="200" t="s">
        <v>730</v>
      </c>
      <c r="B3175" s="201"/>
      <c r="C3175" s="201"/>
      <c r="D3175" s="201"/>
      <c r="E3175" s="201"/>
      <c r="F3175" s="201"/>
      <c r="G3175" s="122">
        <f>ROUND(G3170+G3174,2)</f>
        <v>34.950000000000003</v>
      </c>
    </row>
    <row r="3176" spans="1:7">
      <c r="A3176" s="200" t="s">
        <v>731</v>
      </c>
      <c r="B3176" s="201"/>
      <c r="C3176" s="201"/>
      <c r="D3176" s="201"/>
      <c r="E3176" s="201"/>
      <c r="F3176" s="201"/>
      <c r="G3176" s="121">
        <v>234.1</v>
      </c>
    </row>
    <row r="3177" spans="1:7">
      <c r="A3177" s="200" t="s">
        <v>732</v>
      </c>
      <c r="B3177" s="201"/>
      <c r="C3177" s="201"/>
      <c r="D3177" s="201"/>
      <c r="E3177" s="201"/>
      <c r="F3177" s="201"/>
      <c r="G3177" s="122">
        <f>ROUND(G3175*G3176,2)</f>
        <v>8181.8</v>
      </c>
    </row>
    <row r="3178" spans="1:7">
      <c r="A3178" s="202"/>
      <c r="B3178" s="203"/>
      <c r="C3178" s="203"/>
      <c r="D3178" s="203"/>
      <c r="E3178" s="203"/>
      <c r="F3178" s="203"/>
      <c r="G3178" s="204"/>
    </row>
    <row r="3179" spans="1:7" ht="25.5">
      <c r="A3179" s="43" t="s">
        <v>508</v>
      </c>
      <c r="B3179" s="88" t="s">
        <v>509</v>
      </c>
      <c r="C3179" s="117" t="s">
        <v>41</v>
      </c>
      <c r="D3179" s="117" t="s">
        <v>50</v>
      </c>
      <c r="E3179" s="118"/>
      <c r="F3179" s="75"/>
      <c r="G3179" s="119"/>
    </row>
    <row r="3180" spans="1:7" ht="25.5">
      <c r="A3180" s="120" t="s">
        <v>744</v>
      </c>
      <c r="B3180" s="44" t="s">
        <v>745</v>
      </c>
      <c r="C3180" s="45" t="s">
        <v>41</v>
      </c>
      <c r="D3180" s="45" t="s">
        <v>43</v>
      </c>
      <c r="E3180" s="118">
        <v>0.2</v>
      </c>
      <c r="F3180" s="75">
        <v>19.96</v>
      </c>
      <c r="G3180" s="119">
        <v>3.99</v>
      </c>
    </row>
    <row r="3181" spans="1:7" ht="25.5">
      <c r="A3181" s="120" t="s">
        <v>746</v>
      </c>
      <c r="B3181" s="44" t="s">
        <v>747</v>
      </c>
      <c r="C3181" s="45" t="s">
        <v>41</v>
      </c>
      <c r="D3181" s="45" t="s">
        <v>43</v>
      </c>
      <c r="E3181" s="118">
        <v>0.2</v>
      </c>
      <c r="F3181" s="75">
        <v>25.25</v>
      </c>
      <c r="G3181" s="119">
        <v>5.05</v>
      </c>
    </row>
    <row r="3182" spans="1:7" ht="25.5">
      <c r="A3182" s="120" t="s">
        <v>1317</v>
      </c>
      <c r="B3182" s="44" t="s">
        <v>509</v>
      </c>
      <c r="C3182" s="45" t="s">
        <v>778</v>
      </c>
      <c r="D3182" s="45" t="s">
        <v>50</v>
      </c>
      <c r="E3182" s="118">
        <v>1.02</v>
      </c>
      <c r="F3182" s="75">
        <v>40.130000000000003</v>
      </c>
      <c r="G3182" s="119">
        <v>40.93</v>
      </c>
    </row>
    <row r="3183" spans="1:7">
      <c r="A3183" s="200" t="s">
        <v>723</v>
      </c>
      <c r="B3183" s="201"/>
      <c r="C3183" s="201"/>
      <c r="D3183" s="201"/>
      <c r="E3183" s="201"/>
      <c r="F3183" s="201"/>
      <c r="G3183" s="121">
        <v>5.45</v>
      </c>
    </row>
    <row r="3184" spans="1:7">
      <c r="A3184" s="200" t="s">
        <v>724</v>
      </c>
      <c r="B3184" s="201"/>
      <c r="C3184" s="201"/>
      <c r="D3184" s="201"/>
      <c r="E3184" s="201"/>
      <c r="F3184" s="201"/>
      <c r="G3184" s="121">
        <v>44.519999999999996</v>
      </c>
    </row>
    <row r="3185" spans="1:7">
      <c r="A3185" s="200" t="s">
        <v>725</v>
      </c>
      <c r="B3185" s="201"/>
      <c r="C3185" s="201"/>
      <c r="D3185" s="201"/>
      <c r="E3185" s="201"/>
      <c r="F3185" s="201"/>
      <c r="G3185" s="122">
        <v>49.97</v>
      </c>
    </row>
    <row r="3186" spans="1:7">
      <c r="A3186" s="200" t="s">
        <v>726</v>
      </c>
      <c r="B3186" s="201"/>
      <c r="C3186" s="201"/>
      <c r="D3186" s="201"/>
      <c r="E3186" s="201"/>
      <c r="F3186" s="201"/>
      <c r="G3186" s="121">
        <v>6.3</v>
      </c>
    </row>
    <row r="3187" spans="1:7">
      <c r="A3187" s="200" t="s">
        <v>727</v>
      </c>
      <c r="B3187" s="201"/>
      <c r="C3187" s="201"/>
      <c r="D3187" s="201"/>
      <c r="E3187" s="201"/>
      <c r="F3187" s="201"/>
      <c r="G3187" s="121">
        <v>11.820000000000004</v>
      </c>
    </row>
    <row r="3188" spans="1:7">
      <c r="A3188" s="200" t="s">
        <v>728</v>
      </c>
      <c r="B3188" s="201"/>
      <c r="C3188" s="201"/>
      <c r="D3188" s="201"/>
      <c r="E3188" s="201"/>
      <c r="F3188" s="201"/>
      <c r="G3188" s="121">
        <v>0</v>
      </c>
    </row>
    <row r="3189" spans="1:7">
      <c r="A3189" s="200" t="s">
        <v>729</v>
      </c>
      <c r="B3189" s="201"/>
      <c r="C3189" s="201"/>
      <c r="D3189" s="201"/>
      <c r="E3189" s="201"/>
      <c r="F3189" s="201"/>
      <c r="G3189" s="121">
        <v>18.120000000000005</v>
      </c>
    </row>
    <row r="3190" spans="1:7">
      <c r="A3190" s="200" t="s">
        <v>730</v>
      </c>
      <c r="B3190" s="201"/>
      <c r="C3190" s="201"/>
      <c r="D3190" s="201"/>
      <c r="E3190" s="201"/>
      <c r="F3190" s="201"/>
      <c r="G3190" s="122">
        <f>ROUND(G3185+G3189,2)</f>
        <v>68.09</v>
      </c>
    </row>
    <row r="3191" spans="1:7">
      <c r="A3191" s="200" t="s">
        <v>731</v>
      </c>
      <c r="B3191" s="201"/>
      <c r="C3191" s="201"/>
      <c r="D3191" s="201"/>
      <c r="E3191" s="201"/>
      <c r="F3191" s="201"/>
      <c r="G3191" s="121">
        <v>346.2</v>
      </c>
    </row>
    <row r="3192" spans="1:7">
      <c r="A3192" s="200" t="s">
        <v>732</v>
      </c>
      <c r="B3192" s="201"/>
      <c r="C3192" s="201"/>
      <c r="D3192" s="201"/>
      <c r="E3192" s="201"/>
      <c r="F3192" s="201"/>
      <c r="G3192" s="122">
        <f>ROUND(G3190*G3191,2)</f>
        <v>23572.76</v>
      </c>
    </row>
    <row r="3193" spans="1:7">
      <c r="A3193" s="202"/>
      <c r="B3193" s="203"/>
      <c r="C3193" s="203"/>
      <c r="D3193" s="203"/>
      <c r="E3193" s="203"/>
      <c r="F3193" s="203"/>
      <c r="G3193" s="204"/>
    </row>
    <row r="3194" spans="1:7">
      <c r="A3194" s="43" t="s">
        <v>1318</v>
      </c>
      <c r="B3194" s="205" t="s">
        <v>1319</v>
      </c>
      <c r="C3194" s="205"/>
      <c r="D3194" s="205"/>
      <c r="E3194" s="205"/>
      <c r="F3194" s="205"/>
      <c r="G3194" s="206"/>
    </row>
    <row r="3195" spans="1:7">
      <c r="A3195" s="43" t="s">
        <v>130</v>
      </c>
      <c r="B3195" s="205" t="s">
        <v>75</v>
      </c>
      <c r="C3195" s="205"/>
      <c r="D3195" s="205"/>
      <c r="E3195" s="205"/>
      <c r="F3195" s="205"/>
      <c r="G3195" s="206"/>
    </row>
    <row r="3196" spans="1:7" ht="38.25">
      <c r="A3196" s="43" t="s">
        <v>510</v>
      </c>
      <c r="B3196" s="88" t="s">
        <v>511</v>
      </c>
      <c r="C3196" s="117" t="s">
        <v>41</v>
      </c>
      <c r="D3196" s="117" t="s">
        <v>42</v>
      </c>
      <c r="E3196" s="118"/>
      <c r="F3196" s="75"/>
      <c r="G3196" s="119"/>
    </row>
    <row r="3197" spans="1:7" ht="51">
      <c r="A3197" s="120" t="s">
        <v>1320</v>
      </c>
      <c r="B3197" s="44" t="s">
        <v>1321</v>
      </c>
      <c r="C3197" s="45" t="s">
        <v>41</v>
      </c>
      <c r="D3197" s="45" t="s">
        <v>42</v>
      </c>
      <c r="E3197" s="118">
        <v>1</v>
      </c>
      <c r="F3197" s="75">
        <v>10.36</v>
      </c>
      <c r="G3197" s="119">
        <v>10.36</v>
      </c>
    </row>
    <row r="3198" spans="1:7" ht="38.25">
      <c r="A3198" s="120" t="s">
        <v>1322</v>
      </c>
      <c r="B3198" s="44" t="s">
        <v>1323</v>
      </c>
      <c r="C3198" s="45" t="s">
        <v>41</v>
      </c>
      <c r="D3198" s="45" t="s">
        <v>42</v>
      </c>
      <c r="E3198" s="118">
        <v>1</v>
      </c>
      <c r="F3198" s="75">
        <v>17.579999999999998</v>
      </c>
      <c r="G3198" s="119">
        <v>17.579999999999998</v>
      </c>
    </row>
    <row r="3199" spans="1:7">
      <c r="A3199" s="200" t="s">
        <v>723</v>
      </c>
      <c r="B3199" s="201"/>
      <c r="C3199" s="201"/>
      <c r="D3199" s="201"/>
      <c r="E3199" s="201"/>
      <c r="F3199" s="201"/>
      <c r="G3199" s="121">
        <v>9.81</v>
      </c>
    </row>
    <row r="3200" spans="1:7">
      <c r="A3200" s="200" t="s">
        <v>724</v>
      </c>
      <c r="B3200" s="201"/>
      <c r="C3200" s="201"/>
      <c r="D3200" s="201"/>
      <c r="E3200" s="201"/>
      <c r="F3200" s="201"/>
      <c r="G3200" s="121">
        <v>18.119999999999997</v>
      </c>
    </row>
    <row r="3201" spans="1:7">
      <c r="A3201" s="200" t="s">
        <v>725</v>
      </c>
      <c r="B3201" s="201"/>
      <c r="C3201" s="201"/>
      <c r="D3201" s="201"/>
      <c r="E3201" s="201"/>
      <c r="F3201" s="201"/>
      <c r="G3201" s="122">
        <v>27.93</v>
      </c>
    </row>
    <row r="3202" spans="1:7">
      <c r="A3202" s="200" t="s">
        <v>726</v>
      </c>
      <c r="B3202" s="201"/>
      <c r="C3202" s="201"/>
      <c r="D3202" s="201"/>
      <c r="E3202" s="201"/>
      <c r="F3202" s="201"/>
      <c r="G3202" s="121">
        <v>11.33</v>
      </c>
    </row>
    <row r="3203" spans="1:7">
      <c r="A3203" s="200" t="s">
        <v>727</v>
      </c>
      <c r="B3203" s="201"/>
      <c r="C3203" s="201"/>
      <c r="D3203" s="201"/>
      <c r="E3203" s="201"/>
      <c r="F3203" s="201"/>
      <c r="G3203" s="121">
        <v>8.25</v>
      </c>
    </row>
    <row r="3204" spans="1:7">
      <c r="A3204" s="200" t="s">
        <v>728</v>
      </c>
      <c r="B3204" s="201"/>
      <c r="C3204" s="201"/>
      <c r="D3204" s="201"/>
      <c r="E3204" s="201"/>
      <c r="F3204" s="201"/>
      <c r="G3204" s="121">
        <v>0</v>
      </c>
    </row>
    <row r="3205" spans="1:7">
      <c r="A3205" s="200" t="s">
        <v>729</v>
      </c>
      <c r="B3205" s="201"/>
      <c r="C3205" s="201"/>
      <c r="D3205" s="201"/>
      <c r="E3205" s="201"/>
      <c r="F3205" s="201"/>
      <c r="G3205" s="121">
        <v>19.579999999999998</v>
      </c>
    </row>
    <row r="3206" spans="1:7">
      <c r="A3206" s="200" t="s">
        <v>730</v>
      </c>
      <c r="B3206" s="201"/>
      <c r="C3206" s="201"/>
      <c r="D3206" s="201"/>
      <c r="E3206" s="201"/>
      <c r="F3206" s="201"/>
      <c r="G3206" s="122">
        <f>ROUND(G3201+G3205,2)</f>
        <v>47.51</v>
      </c>
    </row>
    <row r="3207" spans="1:7">
      <c r="A3207" s="200" t="s">
        <v>731</v>
      </c>
      <c r="B3207" s="201"/>
      <c r="C3207" s="201"/>
      <c r="D3207" s="201"/>
      <c r="E3207" s="201"/>
      <c r="F3207" s="201"/>
      <c r="G3207" s="121">
        <v>41</v>
      </c>
    </row>
    <row r="3208" spans="1:7">
      <c r="A3208" s="200" t="s">
        <v>732</v>
      </c>
      <c r="B3208" s="201"/>
      <c r="C3208" s="201"/>
      <c r="D3208" s="201"/>
      <c r="E3208" s="201"/>
      <c r="F3208" s="201"/>
      <c r="G3208" s="122">
        <f>ROUND(G3206*G3207,2)</f>
        <v>1947.91</v>
      </c>
    </row>
    <row r="3209" spans="1:7">
      <c r="A3209" s="202"/>
      <c r="B3209" s="203"/>
      <c r="C3209" s="203"/>
      <c r="D3209" s="203"/>
      <c r="E3209" s="203"/>
      <c r="F3209" s="203"/>
      <c r="G3209" s="204"/>
    </row>
    <row r="3210" spans="1:7" ht="38.25">
      <c r="A3210" s="43" t="s">
        <v>512</v>
      </c>
      <c r="B3210" s="88" t="s">
        <v>513</v>
      </c>
      <c r="C3210" s="117" t="s">
        <v>41</v>
      </c>
      <c r="D3210" s="117" t="s">
        <v>42</v>
      </c>
      <c r="E3210" s="118"/>
      <c r="F3210" s="75"/>
      <c r="G3210" s="119"/>
    </row>
    <row r="3211" spans="1:7" ht="51">
      <c r="A3211" s="120" t="s">
        <v>1320</v>
      </c>
      <c r="B3211" s="44" t="s">
        <v>1321</v>
      </c>
      <c r="C3211" s="45" t="s">
        <v>41</v>
      </c>
      <c r="D3211" s="45" t="s">
        <v>42</v>
      </c>
      <c r="E3211" s="118">
        <v>1</v>
      </c>
      <c r="F3211" s="75">
        <v>10.36</v>
      </c>
      <c r="G3211" s="119">
        <v>10.36</v>
      </c>
    </row>
    <row r="3212" spans="1:7" ht="38.25">
      <c r="A3212" s="120" t="s">
        <v>1324</v>
      </c>
      <c r="B3212" s="44" t="s">
        <v>1325</v>
      </c>
      <c r="C3212" s="45" t="s">
        <v>41</v>
      </c>
      <c r="D3212" s="45" t="s">
        <v>42</v>
      </c>
      <c r="E3212" s="118">
        <v>1</v>
      </c>
      <c r="F3212" s="75">
        <v>23.57</v>
      </c>
      <c r="G3212" s="119">
        <v>23.57</v>
      </c>
    </row>
    <row r="3213" spans="1:7">
      <c r="A3213" s="200" t="s">
        <v>723</v>
      </c>
      <c r="B3213" s="201"/>
      <c r="C3213" s="201"/>
      <c r="D3213" s="201"/>
      <c r="E3213" s="201"/>
      <c r="F3213" s="201"/>
      <c r="G3213" s="121">
        <v>12.13</v>
      </c>
    </row>
    <row r="3214" spans="1:7">
      <c r="A3214" s="200" t="s">
        <v>724</v>
      </c>
      <c r="B3214" s="201"/>
      <c r="C3214" s="201"/>
      <c r="D3214" s="201"/>
      <c r="E3214" s="201"/>
      <c r="F3214" s="201"/>
      <c r="G3214" s="121">
        <v>21.79</v>
      </c>
    </row>
    <row r="3215" spans="1:7">
      <c r="A3215" s="200" t="s">
        <v>725</v>
      </c>
      <c r="B3215" s="201"/>
      <c r="C3215" s="201"/>
      <c r="D3215" s="201"/>
      <c r="E3215" s="201"/>
      <c r="F3215" s="201"/>
      <c r="G3215" s="122">
        <v>33.92</v>
      </c>
    </row>
    <row r="3216" spans="1:7">
      <c r="A3216" s="200" t="s">
        <v>726</v>
      </c>
      <c r="B3216" s="201"/>
      <c r="C3216" s="201"/>
      <c r="D3216" s="201"/>
      <c r="E3216" s="201"/>
      <c r="F3216" s="201"/>
      <c r="G3216" s="121">
        <v>14.01</v>
      </c>
    </row>
    <row r="3217" spans="1:7">
      <c r="A3217" s="200" t="s">
        <v>727</v>
      </c>
      <c r="B3217" s="201"/>
      <c r="C3217" s="201"/>
      <c r="D3217" s="201"/>
      <c r="E3217" s="201"/>
      <c r="F3217" s="201"/>
      <c r="G3217" s="121">
        <v>10.07</v>
      </c>
    </row>
    <row r="3218" spans="1:7">
      <c r="A3218" s="200" t="s">
        <v>728</v>
      </c>
      <c r="B3218" s="201"/>
      <c r="C3218" s="201"/>
      <c r="D3218" s="201"/>
      <c r="E3218" s="201"/>
      <c r="F3218" s="201"/>
      <c r="G3218" s="121">
        <v>0</v>
      </c>
    </row>
    <row r="3219" spans="1:7">
      <c r="A3219" s="200" t="s">
        <v>729</v>
      </c>
      <c r="B3219" s="201"/>
      <c r="C3219" s="201"/>
      <c r="D3219" s="201"/>
      <c r="E3219" s="201"/>
      <c r="F3219" s="201"/>
      <c r="G3219" s="121">
        <v>24.08</v>
      </c>
    </row>
    <row r="3220" spans="1:7">
      <c r="A3220" s="200" t="s">
        <v>730</v>
      </c>
      <c r="B3220" s="201"/>
      <c r="C3220" s="201"/>
      <c r="D3220" s="201"/>
      <c r="E3220" s="201"/>
      <c r="F3220" s="201"/>
      <c r="G3220" s="122">
        <f>ROUND(G3215+G3219,2)</f>
        <v>58</v>
      </c>
    </row>
    <row r="3221" spans="1:7">
      <c r="A3221" s="200" t="s">
        <v>731</v>
      </c>
      <c r="B3221" s="201"/>
      <c r="C3221" s="201"/>
      <c r="D3221" s="201"/>
      <c r="E3221" s="201"/>
      <c r="F3221" s="201"/>
      <c r="G3221" s="121">
        <v>12</v>
      </c>
    </row>
    <row r="3222" spans="1:7">
      <c r="A3222" s="200" t="s">
        <v>732</v>
      </c>
      <c r="B3222" s="201"/>
      <c r="C3222" s="201"/>
      <c r="D3222" s="201"/>
      <c r="E3222" s="201"/>
      <c r="F3222" s="201"/>
      <c r="G3222" s="122">
        <f>ROUND(G3220*G3221,2)</f>
        <v>696</v>
      </c>
    </row>
    <row r="3223" spans="1:7">
      <c r="A3223" s="202"/>
      <c r="B3223" s="203"/>
      <c r="C3223" s="203"/>
      <c r="D3223" s="203"/>
      <c r="E3223" s="203"/>
      <c r="F3223" s="203"/>
      <c r="G3223" s="204"/>
    </row>
    <row r="3224" spans="1:7" ht="38.25">
      <c r="A3224" s="43" t="s">
        <v>514</v>
      </c>
      <c r="B3224" s="88" t="s">
        <v>515</v>
      </c>
      <c r="C3224" s="117" t="s">
        <v>41</v>
      </c>
      <c r="D3224" s="117" t="s">
        <v>42</v>
      </c>
      <c r="E3224" s="118"/>
      <c r="F3224" s="75"/>
      <c r="G3224" s="119"/>
    </row>
    <row r="3225" spans="1:7" ht="51">
      <c r="A3225" s="120" t="s">
        <v>1320</v>
      </c>
      <c r="B3225" s="44" t="s">
        <v>1321</v>
      </c>
      <c r="C3225" s="45" t="s">
        <v>41</v>
      </c>
      <c r="D3225" s="45" t="s">
        <v>42</v>
      </c>
      <c r="E3225" s="118">
        <v>1</v>
      </c>
      <c r="F3225" s="75">
        <v>10.36</v>
      </c>
      <c r="G3225" s="119">
        <v>10.36</v>
      </c>
    </row>
    <row r="3226" spans="1:7" ht="38.25">
      <c r="A3226" s="120" t="s">
        <v>1326</v>
      </c>
      <c r="B3226" s="44" t="s">
        <v>1327</v>
      </c>
      <c r="C3226" s="45" t="s">
        <v>41</v>
      </c>
      <c r="D3226" s="45" t="s">
        <v>42</v>
      </c>
      <c r="E3226" s="118">
        <v>1</v>
      </c>
      <c r="F3226" s="75">
        <v>32.35</v>
      </c>
      <c r="G3226" s="119">
        <v>32.35</v>
      </c>
    </row>
    <row r="3227" spans="1:7">
      <c r="A3227" s="200" t="s">
        <v>723</v>
      </c>
      <c r="B3227" s="201"/>
      <c r="C3227" s="201"/>
      <c r="D3227" s="201"/>
      <c r="E3227" s="201"/>
      <c r="F3227" s="201"/>
      <c r="G3227" s="121">
        <v>14.45</v>
      </c>
    </row>
    <row r="3228" spans="1:7">
      <c r="A3228" s="200" t="s">
        <v>724</v>
      </c>
      <c r="B3228" s="201"/>
      <c r="C3228" s="201"/>
      <c r="D3228" s="201"/>
      <c r="E3228" s="201"/>
      <c r="F3228" s="201"/>
      <c r="G3228" s="121">
        <v>28.26</v>
      </c>
    </row>
    <row r="3229" spans="1:7">
      <c r="A3229" s="200" t="s">
        <v>725</v>
      </c>
      <c r="B3229" s="201"/>
      <c r="C3229" s="201"/>
      <c r="D3229" s="201"/>
      <c r="E3229" s="201"/>
      <c r="F3229" s="201"/>
      <c r="G3229" s="122">
        <v>42.71</v>
      </c>
    </row>
    <row r="3230" spans="1:7">
      <c r="A3230" s="200" t="s">
        <v>726</v>
      </c>
      <c r="B3230" s="201"/>
      <c r="C3230" s="201"/>
      <c r="D3230" s="201"/>
      <c r="E3230" s="201"/>
      <c r="F3230" s="201"/>
      <c r="G3230" s="121">
        <v>16.68</v>
      </c>
    </row>
    <row r="3231" spans="1:7">
      <c r="A3231" s="200" t="s">
        <v>727</v>
      </c>
      <c r="B3231" s="201"/>
      <c r="C3231" s="201"/>
      <c r="D3231" s="201"/>
      <c r="E3231" s="201"/>
      <c r="F3231" s="201"/>
      <c r="G3231" s="121">
        <v>12.47</v>
      </c>
    </row>
    <row r="3232" spans="1:7">
      <c r="A3232" s="200" t="s">
        <v>728</v>
      </c>
      <c r="B3232" s="201"/>
      <c r="C3232" s="201"/>
      <c r="D3232" s="201"/>
      <c r="E3232" s="201"/>
      <c r="F3232" s="201"/>
      <c r="G3232" s="121">
        <v>0</v>
      </c>
    </row>
    <row r="3233" spans="1:7">
      <c r="A3233" s="200" t="s">
        <v>729</v>
      </c>
      <c r="B3233" s="201"/>
      <c r="C3233" s="201"/>
      <c r="D3233" s="201"/>
      <c r="E3233" s="201"/>
      <c r="F3233" s="201"/>
      <c r="G3233" s="121">
        <v>29.15</v>
      </c>
    </row>
    <row r="3234" spans="1:7">
      <c r="A3234" s="200" t="s">
        <v>730</v>
      </c>
      <c r="B3234" s="201"/>
      <c r="C3234" s="201"/>
      <c r="D3234" s="201"/>
      <c r="E3234" s="201"/>
      <c r="F3234" s="201"/>
      <c r="G3234" s="122">
        <f>ROUND(G3229+G3233,2)</f>
        <v>71.86</v>
      </c>
    </row>
    <row r="3235" spans="1:7">
      <c r="A3235" s="200" t="s">
        <v>731</v>
      </c>
      <c r="B3235" s="201"/>
      <c r="C3235" s="201"/>
      <c r="D3235" s="201"/>
      <c r="E3235" s="201"/>
      <c r="F3235" s="201"/>
      <c r="G3235" s="121">
        <v>2</v>
      </c>
    </row>
    <row r="3236" spans="1:7">
      <c r="A3236" s="200" t="s">
        <v>732</v>
      </c>
      <c r="B3236" s="201"/>
      <c r="C3236" s="201"/>
      <c r="D3236" s="201"/>
      <c r="E3236" s="201"/>
      <c r="F3236" s="201"/>
      <c r="G3236" s="122">
        <f>ROUND(G3234*G3235,2)</f>
        <v>143.72</v>
      </c>
    </row>
    <row r="3237" spans="1:7">
      <c r="A3237" s="202"/>
      <c r="B3237" s="203"/>
      <c r="C3237" s="203"/>
      <c r="D3237" s="203"/>
      <c r="E3237" s="203"/>
      <c r="F3237" s="203"/>
      <c r="G3237" s="204"/>
    </row>
    <row r="3238" spans="1:7" ht="38.25">
      <c r="A3238" s="43" t="s">
        <v>516</v>
      </c>
      <c r="B3238" s="88" t="s">
        <v>517</v>
      </c>
      <c r="C3238" s="117" t="s">
        <v>41</v>
      </c>
      <c r="D3238" s="117" t="s">
        <v>42</v>
      </c>
      <c r="E3238" s="118"/>
      <c r="F3238" s="75"/>
      <c r="G3238" s="119"/>
    </row>
    <row r="3239" spans="1:7" ht="51">
      <c r="A3239" s="120" t="s">
        <v>1320</v>
      </c>
      <c r="B3239" s="44" t="s">
        <v>1321</v>
      </c>
      <c r="C3239" s="45" t="s">
        <v>41</v>
      </c>
      <c r="D3239" s="45" t="s">
        <v>42</v>
      </c>
      <c r="E3239" s="118">
        <v>1</v>
      </c>
      <c r="F3239" s="75">
        <v>10.36</v>
      </c>
      <c r="G3239" s="119">
        <v>10.36</v>
      </c>
    </row>
    <row r="3240" spans="1:7" ht="38.25">
      <c r="A3240" s="120" t="s">
        <v>1328</v>
      </c>
      <c r="B3240" s="44" t="s">
        <v>1329</v>
      </c>
      <c r="C3240" s="45" t="s">
        <v>41</v>
      </c>
      <c r="D3240" s="45" t="s">
        <v>42</v>
      </c>
      <c r="E3240" s="118">
        <v>1</v>
      </c>
      <c r="F3240" s="75">
        <v>47.12</v>
      </c>
      <c r="G3240" s="119">
        <v>47.12</v>
      </c>
    </row>
    <row r="3241" spans="1:7">
      <c r="A3241" s="200" t="s">
        <v>723</v>
      </c>
      <c r="B3241" s="201"/>
      <c r="C3241" s="201"/>
      <c r="D3241" s="201"/>
      <c r="E3241" s="201"/>
      <c r="F3241" s="201"/>
      <c r="G3241" s="121">
        <v>19.079999999999998</v>
      </c>
    </row>
    <row r="3242" spans="1:7">
      <c r="A3242" s="200" t="s">
        <v>724</v>
      </c>
      <c r="B3242" s="201"/>
      <c r="C3242" s="201"/>
      <c r="D3242" s="201"/>
      <c r="E3242" s="201"/>
      <c r="F3242" s="201"/>
      <c r="G3242" s="121">
        <v>38.4</v>
      </c>
    </row>
    <row r="3243" spans="1:7">
      <c r="A3243" s="200" t="s">
        <v>725</v>
      </c>
      <c r="B3243" s="201"/>
      <c r="C3243" s="201"/>
      <c r="D3243" s="201"/>
      <c r="E3243" s="201"/>
      <c r="F3243" s="201"/>
      <c r="G3243" s="122">
        <v>57.48</v>
      </c>
    </row>
    <row r="3244" spans="1:7">
      <c r="A3244" s="200" t="s">
        <v>726</v>
      </c>
      <c r="B3244" s="201"/>
      <c r="C3244" s="201"/>
      <c r="D3244" s="201"/>
      <c r="E3244" s="201"/>
      <c r="F3244" s="201"/>
      <c r="G3244" s="121">
        <v>22.040000000000006</v>
      </c>
    </row>
    <row r="3245" spans="1:7">
      <c r="A3245" s="200" t="s">
        <v>727</v>
      </c>
      <c r="B3245" s="201"/>
      <c r="C3245" s="201"/>
      <c r="D3245" s="201"/>
      <c r="E3245" s="201"/>
      <c r="F3245" s="201"/>
      <c r="G3245" s="121">
        <v>16.7</v>
      </c>
    </row>
    <row r="3246" spans="1:7">
      <c r="A3246" s="200" t="s">
        <v>728</v>
      </c>
      <c r="B3246" s="201"/>
      <c r="C3246" s="201"/>
      <c r="D3246" s="201"/>
      <c r="E3246" s="201"/>
      <c r="F3246" s="201"/>
      <c r="G3246" s="121">
        <v>0</v>
      </c>
    </row>
    <row r="3247" spans="1:7">
      <c r="A3247" s="200" t="s">
        <v>729</v>
      </c>
      <c r="B3247" s="201"/>
      <c r="C3247" s="201"/>
      <c r="D3247" s="201"/>
      <c r="E3247" s="201"/>
      <c r="F3247" s="201"/>
      <c r="G3247" s="121">
        <v>38.74</v>
      </c>
    </row>
    <row r="3248" spans="1:7">
      <c r="A3248" s="200" t="s">
        <v>730</v>
      </c>
      <c r="B3248" s="201"/>
      <c r="C3248" s="201"/>
      <c r="D3248" s="201"/>
      <c r="E3248" s="201"/>
      <c r="F3248" s="201"/>
      <c r="G3248" s="122">
        <f>ROUND(G3243+G3247,2)</f>
        <v>96.22</v>
      </c>
    </row>
    <row r="3249" spans="1:7">
      <c r="A3249" s="200" t="s">
        <v>731</v>
      </c>
      <c r="B3249" s="201"/>
      <c r="C3249" s="201"/>
      <c r="D3249" s="201"/>
      <c r="E3249" s="201"/>
      <c r="F3249" s="201"/>
      <c r="G3249" s="121">
        <v>3</v>
      </c>
    </row>
    <row r="3250" spans="1:7">
      <c r="A3250" s="200" t="s">
        <v>732</v>
      </c>
      <c r="B3250" s="201"/>
      <c r="C3250" s="201"/>
      <c r="D3250" s="201"/>
      <c r="E3250" s="201"/>
      <c r="F3250" s="201"/>
      <c r="G3250" s="122">
        <f>ROUND(G3248*G3249,2)</f>
        <v>288.66000000000003</v>
      </c>
    </row>
    <row r="3251" spans="1:7">
      <c r="A3251" s="202"/>
      <c r="B3251" s="203"/>
      <c r="C3251" s="203"/>
      <c r="D3251" s="203"/>
      <c r="E3251" s="203"/>
      <c r="F3251" s="203"/>
      <c r="G3251" s="204"/>
    </row>
    <row r="3252" spans="1:7" ht="38.25">
      <c r="A3252" s="43" t="s">
        <v>131</v>
      </c>
      <c r="B3252" s="88" t="s">
        <v>132</v>
      </c>
      <c r="C3252" s="117" t="s">
        <v>41</v>
      </c>
      <c r="D3252" s="117" t="s">
        <v>42</v>
      </c>
      <c r="E3252" s="118"/>
      <c r="F3252" s="75"/>
      <c r="G3252" s="119"/>
    </row>
    <row r="3253" spans="1:7" ht="51">
      <c r="A3253" s="120" t="s">
        <v>1320</v>
      </c>
      <c r="B3253" s="44" t="s">
        <v>1321</v>
      </c>
      <c r="C3253" s="45" t="s">
        <v>41</v>
      </c>
      <c r="D3253" s="45" t="s">
        <v>42</v>
      </c>
      <c r="E3253" s="118">
        <v>1</v>
      </c>
      <c r="F3253" s="75">
        <v>10.36</v>
      </c>
      <c r="G3253" s="119">
        <v>10.36</v>
      </c>
    </row>
    <row r="3254" spans="1:7" ht="38.25">
      <c r="A3254" s="120" t="s">
        <v>1330</v>
      </c>
      <c r="B3254" s="44" t="s">
        <v>1331</v>
      </c>
      <c r="C3254" s="45" t="s">
        <v>41</v>
      </c>
      <c r="D3254" s="45" t="s">
        <v>42</v>
      </c>
      <c r="E3254" s="118">
        <v>1</v>
      </c>
      <c r="F3254" s="75">
        <v>37.799999999999997</v>
      </c>
      <c r="G3254" s="119">
        <v>37.799999999999997</v>
      </c>
    </row>
    <row r="3255" spans="1:7">
      <c r="A3255" s="200" t="s">
        <v>723</v>
      </c>
      <c r="B3255" s="201"/>
      <c r="C3255" s="201"/>
      <c r="D3255" s="201"/>
      <c r="E3255" s="201"/>
      <c r="F3255" s="201"/>
      <c r="G3255" s="121">
        <v>14.45</v>
      </c>
    </row>
    <row r="3256" spans="1:7">
      <c r="A3256" s="200" t="s">
        <v>724</v>
      </c>
      <c r="B3256" s="201"/>
      <c r="C3256" s="201"/>
      <c r="D3256" s="201"/>
      <c r="E3256" s="201"/>
      <c r="F3256" s="201"/>
      <c r="G3256" s="121">
        <v>33.709999999999994</v>
      </c>
    </row>
    <row r="3257" spans="1:7">
      <c r="A3257" s="200" t="s">
        <v>725</v>
      </c>
      <c r="B3257" s="201"/>
      <c r="C3257" s="201"/>
      <c r="D3257" s="201"/>
      <c r="E3257" s="201"/>
      <c r="F3257" s="201"/>
      <c r="G3257" s="122">
        <v>48.16</v>
      </c>
    </row>
    <row r="3258" spans="1:7">
      <c r="A3258" s="200" t="s">
        <v>726</v>
      </c>
      <c r="B3258" s="201"/>
      <c r="C3258" s="201"/>
      <c r="D3258" s="201"/>
      <c r="E3258" s="201"/>
      <c r="F3258" s="201"/>
      <c r="G3258" s="121">
        <v>16.68</v>
      </c>
    </row>
    <row r="3259" spans="1:7">
      <c r="A3259" s="200" t="s">
        <v>727</v>
      </c>
      <c r="B3259" s="201"/>
      <c r="C3259" s="201"/>
      <c r="D3259" s="201"/>
      <c r="E3259" s="201"/>
      <c r="F3259" s="201"/>
      <c r="G3259" s="121">
        <v>13.62</v>
      </c>
    </row>
    <row r="3260" spans="1:7">
      <c r="A3260" s="200" t="s">
        <v>728</v>
      </c>
      <c r="B3260" s="201"/>
      <c r="C3260" s="201"/>
      <c r="D3260" s="201"/>
      <c r="E3260" s="201"/>
      <c r="F3260" s="201"/>
      <c r="G3260" s="121">
        <v>0</v>
      </c>
    </row>
    <row r="3261" spans="1:7">
      <c r="A3261" s="200" t="s">
        <v>729</v>
      </c>
      <c r="B3261" s="201"/>
      <c r="C3261" s="201"/>
      <c r="D3261" s="201"/>
      <c r="E3261" s="201"/>
      <c r="F3261" s="201"/>
      <c r="G3261" s="121">
        <v>30.299999999999997</v>
      </c>
    </row>
    <row r="3262" spans="1:7">
      <c r="A3262" s="200" t="s">
        <v>730</v>
      </c>
      <c r="B3262" s="201"/>
      <c r="C3262" s="201"/>
      <c r="D3262" s="201"/>
      <c r="E3262" s="201"/>
      <c r="F3262" s="201"/>
      <c r="G3262" s="122">
        <f>ROUND(G3257+G3261,2)</f>
        <v>78.459999999999994</v>
      </c>
    </row>
    <row r="3263" spans="1:7">
      <c r="A3263" s="200" t="s">
        <v>731</v>
      </c>
      <c r="B3263" s="201"/>
      <c r="C3263" s="201"/>
      <c r="D3263" s="201"/>
      <c r="E3263" s="201"/>
      <c r="F3263" s="201"/>
      <c r="G3263" s="121">
        <v>1</v>
      </c>
    </row>
    <row r="3264" spans="1:7">
      <c r="A3264" s="200" t="s">
        <v>732</v>
      </c>
      <c r="B3264" s="201"/>
      <c r="C3264" s="201"/>
      <c r="D3264" s="201"/>
      <c r="E3264" s="201"/>
      <c r="F3264" s="201"/>
      <c r="G3264" s="122">
        <f>ROUND(G3262*G3263,2)</f>
        <v>78.459999999999994</v>
      </c>
    </row>
    <row r="3265" spans="1:7">
      <c r="A3265" s="202"/>
      <c r="B3265" s="203"/>
      <c r="C3265" s="203"/>
      <c r="D3265" s="203"/>
      <c r="E3265" s="203"/>
      <c r="F3265" s="203"/>
      <c r="G3265" s="204"/>
    </row>
    <row r="3266" spans="1:7" ht="38.25">
      <c r="A3266" s="43" t="s">
        <v>518</v>
      </c>
      <c r="B3266" s="88" t="s">
        <v>519</v>
      </c>
      <c r="C3266" s="117" t="s">
        <v>41</v>
      </c>
      <c r="D3266" s="117" t="s">
        <v>42</v>
      </c>
      <c r="E3266" s="118"/>
      <c r="F3266" s="75"/>
      <c r="G3266" s="119"/>
    </row>
    <row r="3267" spans="1:7" ht="51">
      <c r="A3267" s="120" t="s">
        <v>1320</v>
      </c>
      <c r="B3267" s="44" t="s">
        <v>1321</v>
      </c>
      <c r="C3267" s="45" t="s">
        <v>41</v>
      </c>
      <c r="D3267" s="45" t="s">
        <v>42</v>
      </c>
      <c r="E3267" s="118">
        <v>1</v>
      </c>
      <c r="F3267" s="75">
        <v>10.36</v>
      </c>
      <c r="G3267" s="119">
        <v>10.36</v>
      </c>
    </row>
    <row r="3268" spans="1:7" ht="38.25">
      <c r="A3268" s="120" t="s">
        <v>1332</v>
      </c>
      <c r="B3268" s="44" t="s">
        <v>1333</v>
      </c>
      <c r="C3268" s="45" t="s">
        <v>41</v>
      </c>
      <c r="D3268" s="45" t="s">
        <v>42</v>
      </c>
      <c r="E3268" s="118">
        <v>1</v>
      </c>
      <c r="F3268" s="75">
        <v>22.4</v>
      </c>
      <c r="G3268" s="119">
        <v>22.4</v>
      </c>
    </row>
    <row r="3269" spans="1:7">
      <c r="A3269" s="200" t="s">
        <v>723</v>
      </c>
      <c r="B3269" s="201"/>
      <c r="C3269" s="201"/>
      <c r="D3269" s="201"/>
      <c r="E3269" s="201"/>
      <c r="F3269" s="201"/>
      <c r="G3269" s="121">
        <v>12.13</v>
      </c>
    </row>
    <row r="3270" spans="1:7">
      <c r="A3270" s="200" t="s">
        <v>724</v>
      </c>
      <c r="B3270" s="201"/>
      <c r="C3270" s="201"/>
      <c r="D3270" s="201"/>
      <c r="E3270" s="201"/>
      <c r="F3270" s="201"/>
      <c r="G3270" s="121">
        <v>20.619999999999997</v>
      </c>
    </row>
    <row r="3271" spans="1:7">
      <c r="A3271" s="200" t="s">
        <v>725</v>
      </c>
      <c r="B3271" s="201"/>
      <c r="C3271" s="201"/>
      <c r="D3271" s="201"/>
      <c r="E3271" s="201"/>
      <c r="F3271" s="201"/>
      <c r="G3271" s="122">
        <v>32.75</v>
      </c>
    </row>
    <row r="3272" spans="1:7">
      <c r="A3272" s="200" t="s">
        <v>726</v>
      </c>
      <c r="B3272" s="201"/>
      <c r="C3272" s="201"/>
      <c r="D3272" s="201"/>
      <c r="E3272" s="201"/>
      <c r="F3272" s="201"/>
      <c r="G3272" s="121">
        <v>14.01</v>
      </c>
    </row>
    <row r="3273" spans="1:7">
      <c r="A3273" s="200" t="s">
        <v>727</v>
      </c>
      <c r="B3273" s="201"/>
      <c r="C3273" s="201"/>
      <c r="D3273" s="201"/>
      <c r="E3273" s="201"/>
      <c r="F3273" s="201"/>
      <c r="G3273" s="121">
        <v>9.82</v>
      </c>
    </row>
    <row r="3274" spans="1:7">
      <c r="A3274" s="200" t="s">
        <v>728</v>
      </c>
      <c r="B3274" s="201"/>
      <c r="C3274" s="201"/>
      <c r="D3274" s="201"/>
      <c r="E3274" s="201"/>
      <c r="F3274" s="201"/>
      <c r="G3274" s="121">
        <v>0</v>
      </c>
    </row>
    <row r="3275" spans="1:7">
      <c r="A3275" s="200" t="s">
        <v>729</v>
      </c>
      <c r="B3275" s="201"/>
      <c r="C3275" s="201"/>
      <c r="D3275" s="201"/>
      <c r="E3275" s="201"/>
      <c r="F3275" s="201"/>
      <c r="G3275" s="121">
        <v>23.83</v>
      </c>
    </row>
    <row r="3276" spans="1:7">
      <c r="A3276" s="200" t="s">
        <v>730</v>
      </c>
      <c r="B3276" s="201"/>
      <c r="C3276" s="201"/>
      <c r="D3276" s="201"/>
      <c r="E3276" s="201"/>
      <c r="F3276" s="201"/>
      <c r="G3276" s="122">
        <f>ROUND(G3271+G3275,2)</f>
        <v>56.58</v>
      </c>
    </row>
    <row r="3277" spans="1:7">
      <c r="A3277" s="200" t="s">
        <v>731</v>
      </c>
      <c r="B3277" s="201"/>
      <c r="C3277" s="201"/>
      <c r="D3277" s="201"/>
      <c r="E3277" s="201"/>
      <c r="F3277" s="201"/>
      <c r="G3277" s="121">
        <v>206</v>
      </c>
    </row>
    <row r="3278" spans="1:7">
      <c r="A3278" s="200" t="s">
        <v>732</v>
      </c>
      <c r="B3278" s="201"/>
      <c r="C3278" s="201"/>
      <c r="D3278" s="201"/>
      <c r="E3278" s="201"/>
      <c r="F3278" s="201"/>
      <c r="G3278" s="122">
        <f>ROUND(G3276*G3277,2)</f>
        <v>11655.48</v>
      </c>
    </row>
    <row r="3279" spans="1:7">
      <c r="A3279" s="202"/>
      <c r="B3279" s="203"/>
      <c r="C3279" s="203"/>
      <c r="D3279" s="203"/>
      <c r="E3279" s="203"/>
      <c r="F3279" s="203"/>
      <c r="G3279" s="204"/>
    </row>
    <row r="3280" spans="1:7" ht="38.25">
      <c r="A3280" s="43" t="s">
        <v>520</v>
      </c>
      <c r="B3280" s="88" t="s">
        <v>521</v>
      </c>
      <c r="C3280" s="117" t="s">
        <v>41</v>
      </c>
      <c r="D3280" s="117" t="s">
        <v>42</v>
      </c>
      <c r="E3280" s="118"/>
      <c r="F3280" s="75"/>
      <c r="G3280" s="119"/>
    </row>
    <row r="3281" spans="1:7" ht="51">
      <c r="A3281" s="120" t="s">
        <v>1320</v>
      </c>
      <c r="B3281" s="44" t="s">
        <v>1321</v>
      </c>
      <c r="C3281" s="45" t="s">
        <v>41</v>
      </c>
      <c r="D3281" s="45" t="s">
        <v>42</v>
      </c>
      <c r="E3281" s="118">
        <v>1</v>
      </c>
      <c r="F3281" s="75">
        <v>10.36</v>
      </c>
      <c r="G3281" s="119">
        <v>10.36</v>
      </c>
    </row>
    <row r="3282" spans="1:7" ht="38.25">
      <c r="A3282" s="120" t="s">
        <v>1334</v>
      </c>
      <c r="B3282" s="44" t="s">
        <v>1335</v>
      </c>
      <c r="C3282" s="45" t="s">
        <v>41</v>
      </c>
      <c r="D3282" s="45" t="s">
        <v>42</v>
      </c>
      <c r="E3282" s="118">
        <v>1</v>
      </c>
      <c r="F3282" s="75">
        <v>24.66</v>
      </c>
      <c r="G3282" s="119">
        <v>24.66</v>
      </c>
    </row>
    <row r="3283" spans="1:7">
      <c r="A3283" s="200" t="s">
        <v>723</v>
      </c>
      <c r="B3283" s="201"/>
      <c r="C3283" s="201"/>
      <c r="D3283" s="201"/>
      <c r="E3283" s="201"/>
      <c r="F3283" s="201"/>
      <c r="G3283" s="121">
        <v>12.13</v>
      </c>
    </row>
    <row r="3284" spans="1:7">
      <c r="A3284" s="200" t="s">
        <v>724</v>
      </c>
      <c r="B3284" s="201"/>
      <c r="C3284" s="201"/>
      <c r="D3284" s="201"/>
      <c r="E3284" s="201"/>
      <c r="F3284" s="201"/>
      <c r="G3284" s="121">
        <v>22.879999999999995</v>
      </c>
    </row>
    <row r="3285" spans="1:7">
      <c r="A3285" s="200" t="s">
        <v>725</v>
      </c>
      <c r="B3285" s="201"/>
      <c r="C3285" s="201"/>
      <c r="D3285" s="201"/>
      <c r="E3285" s="201"/>
      <c r="F3285" s="201"/>
      <c r="G3285" s="122">
        <v>35.01</v>
      </c>
    </row>
    <row r="3286" spans="1:7">
      <c r="A3286" s="200" t="s">
        <v>726</v>
      </c>
      <c r="B3286" s="201"/>
      <c r="C3286" s="201"/>
      <c r="D3286" s="201"/>
      <c r="E3286" s="201"/>
      <c r="F3286" s="201"/>
      <c r="G3286" s="121">
        <v>14.019999999776482</v>
      </c>
    </row>
    <row r="3287" spans="1:7">
      <c r="A3287" s="200" t="s">
        <v>727</v>
      </c>
      <c r="B3287" s="201"/>
      <c r="C3287" s="201"/>
      <c r="D3287" s="201"/>
      <c r="E3287" s="201"/>
      <c r="F3287" s="201"/>
      <c r="G3287" s="121">
        <v>10.29</v>
      </c>
    </row>
    <row r="3288" spans="1:7">
      <c r="A3288" s="200" t="s">
        <v>728</v>
      </c>
      <c r="B3288" s="201"/>
      <c r="C3288" s="201"/>
      <c r="D3288" s="201"/>
      <c r="E3288" s="201"/>
      <c r="F3288" s="201"/>
      <c r="G3288" s="121">
        <v>0</v>
      </c>
    </row>
    <row r="3289" spans="1:7">
      <c r="A3289" s="200" t="s">
        <v>729</v>
      </c>
      <c r="B3289" s="201"/>
      <c r="C3289" s="201"/>
      <c r="D3289" s="201"/>
      <c r="E3289" s="201"/>
      <c r="F3289" s="201"/>
      <c r="G3289" s="121">
        <v>24.310000000000002</v>
      </c>
    </row>
    <row r="3290" spans="1:7">
      <c r="A3290" s="200" t="s">
        <v>730</v>
      </c>
      <c r="B3290" s="201"/>
      <c r="C3290" s="201"/>
      <c r="D3290" s="201"/>
      <c r="E3290" s="201"/>
      <c r="F3290" s="201"/>
      <c r="G3290" s="122">
        <f>ROUND(G3285+G3289,2)</f>
        <v>59.32</v>
      </c>
    </row>
    <row r="3291" spans="1:7">
      <c r="A3291" s="200" t="s">
        <v>731</v>
      </c>
      <c r="B3291" s="201"/>
      <c r="C3291" s="201"/>
      <c r="D3291" s="201"/>
      <c r="E3291" s="201"/>
      <c r="F3291" s="201"/>
      <c r="G3291" s="121">
        <v>23</v>
      </c>
    </row>
    <row r="3292" spans="1:7">
      <c r="A3292" s="200" t="s">
        <v>732</v>
      </c>
      <c r="B3292" s="201"/>
      <c r="C3292" s="201"/>
      <c r="D3292" s="201"/>
      <c r="E3292" s="201"/>
      <c r="F3292" s="201"/>
      <c r="G3292" s="122">
        <f>ROUND(G3290*G3291,2)</f>
        <v>1364.36</v>
      </c>
    </row>
    <row r="3293" spans="1:7">
      <c r="A3293" s="202"/>
      <c r="B3293" s="203"/>
      <c r="C3293" s="203"/>
      <c r="D3293" s="203"/>
      <c r="E3293" s="203"/>
      <c r="F3293" s="203"/>
      <c r="G3293" s="204"/>
    </row>
    <row r="3294" spans="1:7" ht="38.25">
      <c r="A3294" s="43" t="s">
        <v>522</v>
      </c>
      <c r="B3294" s="88" t="s">
        <v>523</v>
      </c>
      <c r="C3294" s="117" t="s">
        <v>41</v>
      </c>
      <c r="D3294" s="117" t="s">
        <v>42</v>
      </c>
      <c r="E3294" s="118"/>
      <c r="F3294" s="75"/>
      <c r="G3294" s="119"/>
    </row>
    <row r="3295" spans="1:7" ht="51">
      <c r="A3295" s="120" t="s">
        <v>1320</v>
      </c>
      <c r="B3295" s="44" t="s">
        <v>1321</v>
      </c>
      <c r="C3295" s="45" t="s">
        <v>41</v>
      </c>
      <c r="D3295" s="45" t="s">
        <v>42</v>
      </c>
      <c r="E3295" s="118">
        <v>1</v>
      </c>
      <c r="F3295" s="75">
        <v>10.36</v>
      </c>
      <c r="G3295" s="119">
        <v>10.36</v>
      </c>
    </row>
    <row r="3296" spans="1:7" ht="38.25">
      <c r="A3296" s="120" t="s">
        <v>1336</v>
      </c>
      <c r="B3296" s="44" t="s">
        <v>1337</v>
      </c>
      <c r="C3296" s="45" t="s">
        <v>41</v>
      </c>
      <c r="D3296" s="45" t="s">
        <v>42</v>
      </c>
      <c r="E3296" s="118">
        <v>1</v>
      </c>
      <c r="F3296" s="75">
        <v>41.99</v>
      </c>
      <c r="G3296" s="119">
        <v>41.99</v>
      </c>
    </row>
    <row r="3297" spans="1:7">
      <c r="A3297" s="200" t="s">
        <v>723</v>
      </c>
      <c r="B3297" s="201"/>
      <c r="C3297" s="201"/>
      <c r="D3297" s="201"/>
      <c r="E3297" s="201"/>
      <c r="F3297" s="201"/>
      <c r="G3297" s="121">
        <v>19.079999999999998</v>
      </c>
    </row>
    <row r="3298" spans="1:7">
      <c r="A3298" s="200" t="s">
        <v>724</v>
      </c>
      <c r="B3298" s="201"/>
      <c r="C3298" s="201"/>
      <c r="D3298" s="201"/>
      <c r="E3298" s="201"/>
      <c r="F3298" s="201"/>
      <c r="G3298" s="121">
        <v>33.270000000000003</v>
      </c>
    </row>
    <row r="3299" spans="1:7">
      <c r="A3299" s="200" t="s">
        <v>725</v>
      </c>
      <c r="B3299" s="201"/>
      <c r="C3299" s="201"/>
      <c r="D3299" s="201"/>
      <c r="E3299" s="201"/>
      <c r="F3299" s="201"/>
      <c r="G3299" s="122">
        <v>52.35</v>
      </c>
    </row>
    <row r="3300" spans="1:7">
      <c r="A3300" s="200" t="s">
        <v>726</v>
      </c>
      <c r="B3300" s="201"/>
      <c r="C3300" s="201"/>
      <c r="D3300" s="201"/>
      <c r="E3300" s="201"/>
      <c r="F3300" s="201"/>
      <c r="G3300" s="121">
        <v>22.040000000000006</v>
      </c>
    </row>
    <row r="3301" spans="1:7">
      <c r="A3301" s="200" t="s">
        <v>727</v>
      </c>
      <c r="B3301" s="201"/>
      <c r="C3301" s="201"/>
      <c r="D3301" s="201"/>
      <c r="E3301" s="201"/>
      <c r="F3301" s="201"/>
      <c r="G3301" s="121">
        <v>15.62</v>
      </c>
    </row>
    <row r="3302" spans="1:7">
      <c r="A3302" s="200" t="s">
        <v>728</v>
      </c>
      <c r="B3302" s="201"/>
      <c r="C3302" s="201"/>
      <c r="D3302" s="201"/>
      <c r="E3302" s="201"/>
      <c r="F3302" s="201"/>
      <c r="G3302" s="121">
        <v>0</v>
      </c>
    </row>
    <row r="3303" spans="1:7">
      <c r="A3303" s="200" t="s">
        <v>729</v>
      </c>
      <c r="B3303" s="201"/>
      <c r="C3303" s="201"/>
      <c r="D3303" s="201"/>
      <c r="E3303" s="201"/>
      <c r="F3303" s="201"/>
      <c r="G3303" s="121">
        <v>37.660000000000004</v>
      </c>
    </row>
    <row r="3304" spans="1:7">
      <c r="A3304" s="200" t="s">
        <v>730</v>
      </c>
      <c r="B3304" s="201"/>
      <c r="C3304" s="201"/>
      <c r="D3304" s="201"/>
      <c r="E3304" s="201"/>
      <c r="F3304" s="201"/>
      <c r="G3304" s="122">
        <f>ROUND(G3299+G3303,2)</f>
        <v>90.01</v>
      </c>
    </row>
    <row r="3305" spans="1:7">
      <c r="A3305" s="200" t="s">
        <v>731</v>
      </c>
      <c r="B3305" s="201"/>
      <c r="C3305" s="201"/>
      <c r="D3305" s="201"/>
      <c r="E3305" s="201"/>
      <c r="F3305" s="201"/>
      <c r="G3305" s="121">
        <v>11</v>
      </c>
    </row>
    <row r="3306" spans="1:7">
      <c r="A3306" s="200" t="s">
        <v>732</v>
      </c>
      <c r="B3306" s="201"/>
      <c r="C3306" s="201"/>
      <c r="D3306" s="201"/>
      <c r="E3306" s="201"/>
      <c r="F3306" s="201"/>
      <c r="G3306" s="122">
        <f>ROUND(G3304*G3305,2)</f>
        <v>990.11</v>
      </c>
    </row>
    <row r="3307" spans="1:7">
      <c r="A3307" s="202"/>
      <c r="B3307" s="203"/>
      <c r="C3307" s="203"/>
      <c r="D3307" s="203"/>
      <c r="E3307" s="203"/>
      <c r="F3307" s="203"/>
      <c r="G3307" s="204"/>
    </row>
    <row r="3308" spans="1:7" ht="51">
      <c r="A3308" s="43" t="s">
        <v>524</v>
      </c>
      <c r="B3308" s="88" t="s">
        <v>525</v>
      </c>
      <c r="C3308" s="117" t="s">
        <v>41</v>
      </c>
      <c r="D3308" s="117" t="s">
        <v>42</v>
      </c>
      <c r="E3308" s="118"/>
      <c r="F3308" s="75"/>
      <c r="G3308" s="119"/>
    </row>
    <row r="3309" spans="1:7" ht="51">
      <c r="A3309" s="120" t="s">
        <v>1320</v>
      </c>
      <c r="B3309" s="44" t="s">
        <v>1321</v>
      </c>
      <c r="C3309" s="45" t="s">
        <v>41</v>
      </c>
      <c r="D3309" s="45" t="s">
        <v>42</v>
      </c>
      <c r="E3309" s="118">
        <v>1</v>
      </c>
      <c r="F3309" s="75">
        <v>10.36</v>
      </c>
      <c r="G3309" s="119">
        <v>10.36</v>
      </c>
    </row>
    <row r="3310" spans="1:7" ht="51">
      <c r="A3310" s="120" t="s">
        <v>1338</v>
      </c>
      <c r="B3310" s="44" t="s">
        <v>1339</v>
      </c>
      <c r="C3310" s="45" t="s">
        <v>41</v>
      </c>
      <c r="D3310" s="45" t="s">
        <v>42</v>
      </c>
      <c r="E3310" s="118">
        <v>1</v>
      </c>
      <c r="F3310" s="75">
        <v>37.130000000000003</v>
      </c>
      <c r="G3310" s="119">
        <v>37.130000000000003</v>
      </c>
    </row>
    <row r="3311" spans="1:7">
      <c r="A3311" s="200" t="s">
        <v>723</v>
      </c>
      <c r="B3311" s="201"/>
      <c r="C3311" s="201"/>
      <c r="D3311" s="201"/>
      <c r="E3311" s="201"/>
      <c r="F3311" s="201"/>
      <c r="G3311" s="121">
        <v>16.739999999999998</v>
      </c>
    </row>
    <row r="3312" spans="1:7">
      <c r="A3312" s="200" t="s">
        <v>724</v>
      </c>
      <c r="B3312" s="201"/>
      <c r="C3312" s="201"/>
      <c r="D3312" s="201"/>
      <c r="E3312" s="201"/>
      <c r="F3312" s="201"/>
      <c r="G3312" s="121">
        <v>30.74</v>
      </c>
    </row>
    <row r="3313" spans="1:7">
      <c r="A3313" s="200" t="s">
        <v>725</v>
      </c>
      <c r="B3313" s="201"/>
      <c r="C3313" s="201"/>
      <c r="D3313" s="201"/>
      <c r="E3313" s="201"/>
      <c r="F3313" s="201"/>
      <c r="G3313" s="122">
        <v>47.48</v>
      </c>
    </row>
    <row r="3314" spans="1:7">
      <c r="A3314" s="200" t="s">
        <v>726</v>
      </c>
      <c r="B3314" s="201"/>
      <c r="C3314" s="201"/>
      <c r="D3314" s="201"/>
      <c r="E3314" s="201"/>
      <c r="F3314" s="201"/>
      <c r="G3314" s="121">
        <v>19.330000000000005</v>
      </c>
    </row>
    <row r="3315" spans="1:7">
      <c r="A3315" s="200" t="s">
        <v>727</v>
      </c>
      <c r="B3315" s="201"/>
      <c r="C3315" s="201"/>
      <c r="D3315" s="201"/>
      <c r="E3315" s="201"/>
      <c r="F3315" s="201"/>
      <c r="G3315" s="121">
        <v>14.03</v>
      </c>
    </row>
    <row r="3316" spans="1:7">
      <c r="A3316" s="200" t="s">
        <v>728</v>
      </c>
      <c r="B3316" s="201"/>
      <c r="C3316" s="201"/>
      <c r="D3316" s="201"/>
      <c r="E3316" s="201"/>
      <c r="F3316" s="201"/>
      <c r="G3316" s="121">
        <v>0</v>
      </c>
    </row>
    <row r="3317" spans="1:7">
      <c r="A3317" s="200" t="s">
        <v>729</v>
      </c>
      <c r="B3317" s="201"/>
      <c r="C3317" s="201"/>
      <c r="D3317" s="201"/>
      <c r="E3317" s="201"/>
      <c r="F3317" s="201"/>
      <c r="G3317" s="121">
        <v>33.360000000000007</v>
      </c>
    </row>
    <row r="3318" spans="1:7">
      <c r="A3318" s="200" t="s">
        <v>730</v>
      </c>
      <c r="B3318" s="201"/>
      <c r="C3318" s="201"/>
      <c r="D3318" s="201"/>
      <c r="E3318" s="201"/>
      <c r="F3318" s="201"/>
      <c r="G3318" s="122">
        <f>ROUND(G3313+G3317,2)</f>
        <v>80.84</v>
      </c>
    </row>
    <row r="3319" spans="1:7">
      <c r="A3319" s="200" t="s">
        <v>731</v>
      </c>
      <c r="B3319" s="201"/>
      <c r="C3319" s="201"/>
      <c r="D3319" s="201"/>
      <c r="E3319" s="201"/>
      <c r="F3319" s="201"/>
      <c r="G3319" s="121">
        <v>2</v>
      </c>
    </row>
    <row r="3320" spans="1:7">
      <c r="A3320" s="200" t="s">
        <v>732</v>
      </c>
      <c r="B3320" s="201"/>
      <c r="C3320" s="201"/>
      <c r="D3320" s="201"/>
      <c r="E3320" s="201"/>
      <c r="F3320" s="201"/>
      <c r="G3320" s="122">
        <f>ROUND(G3318*G3319,2)</f>
        <v>161.68</v>
      </c>
    </row>
    <row r="3321" spans="1:7">
      <c r="A3321" s="202"/>
      <c r="B3321" s="203"/>
      <c r="C3321" s="203"/>
      <c r="D3321" s="203"/>
      <c r="E3321" s="203"/>
      <c r="F3321" s="203"/>
      <c r="G3321" s="204"/>
    </row>
    <row r="3322" spans="1:7" ht="25.5">
      <c r="A3322" s="43" t="s">
        <v>526</v>
      </c>
      <c r="B3322" s="88" t="s">
        <v>133</v>
      </c>
      <c r="C3322" s="117" t="s">
        <v>41</v>
      </c>
      <c r="D3322" s="117" t="s">
        <v>96</v>
      </c>
      <c r="E3322" s="118"/>
      <c r="F3322" s="75"/>
      <c r="G3322" s="119"/>
    </row>
    <row r="3323" spans="1:7" ht="25.5">
      <c r="A3323" s="120" t="s">
        <v>744</v>
      </c>
      <c r="B3323" s="44" t="s">
        <v>745</v>
      </c>
      <c r="C3323" s="45" t="s">
        <v>41</v>
      </c>
      <c r="D3323" s="45" t="s">
        <v>43</v>
      </c>
      <c r="E3323" s="118">
        <v>0.3</v>
      </c>
      <c r="F3323" s="75">
        <v>19.96</v>
      </c>
      <c r="G3323" s="119">
        <v>5.99</v>
      </c>
    </row>
    <row r="3324" spans="1:7" ht="25.5">
      <c r="A3324" s="120" t="s">
        <v>746</v>
      </c>
      <c r="B3324" s="44" t="s">
        <v>747</v>
      </c>
      <c r="C3324" s="45" t="s">
        <v>41</v>
      </c>
      <c r="D3324" s="45" t="s">
        <v>43</v>
      </c>
      <c r="E3324" s="118">
        <v>0.3</v>
      </c>
      <c r="F3324" s="75">
        <v>25.25</v>
      </c>
      <c r="G3324" s="119">
        <v>7.57</v>
      </c>
    </row>
    <row r="3325" spans="1:7" ht="38.25">
      <c r="A3325" s="120" t="s">
        <v>1340</v>
      </c>
      <c r="B3325" s="44" t="s">
        <v>1341</v>
      </c>
      <c r="C3325" s="45" t="s">
        <v>778</v>
      </c>
      <c r="D3325" s="45" t="s">
        <v>96</v>
      </c>
      <c r="E3325" s="118">
        <v>1</v>
      </c>
      <c r="F3325" s="75">
        <v>263.91000000000003</v>
      </c>
      <c r="G3325" s="119">
        <v>263.91000000000003</v>
      </c>
    </row>
    <row r="3326" spans="1:7">
      <c r="A3326" s="200" t="s">
        <v>723</v>
      </c>
      <c r="B3326" s="201"/>
      <c r="C3326" s="201"/>
      <c r="D3326" s="201"/>
      <c r="E3326" s="201"/>
      <c r="F3326" s="201"/>
      <c r="G3326" s="121">
        <v>8.18</v>
      </c>
    </row>
    <row r="3327" spans="1:7">
      <c r="A3327" s="200" t="s">
        <v>724</v>
      </c>
      <c r="B3327" s="201"/>
      <c r="C3327" s="201"/>
      <c r="D3327" s="201"/>
      <c r="E3327" s="201"/>
      <c r="F3327" s="201"/>
      <c r="G3327" s="121">
        <v>269.29000000000002</v>
      </c>
    </row>
    <row r="3328" spans="1:7">
      <c r="A3328" s="200" t="s">
        <v>725</v>
      </c>
      <c r="B3328" s="201"/>
      <c r="C3328" s="201"/>
      <c r="D3328" s="201"/>
      <c r="E3328" s="201"/>
      <c r="F3328" s="201"/>
      <c r="G3328" s="122">
        <v>277.47000000000003</v>
      </c>
    </row>
    <row r="3329" spans="1:7">
      <c r="A3329" s="200" t="s">
        <v>726</v>
      </c>
      <c r="B3329" s="201"/>
      <c r="C3329" s="201"/>
      <c r="D3329" s="201"/>
      <c r="E3329" s="201"/>
      <c r="F3329" s="201"/>
      <c r="G3329" s="121">
        <v>9.44</v>
      </c>
    </row>
    <row r="3330" spans="1:7">
      <c r="A3330" s="200" t="s">
        <v>727</v>
      </c>
      <c r="B3330" s="201"/>
      <c r="C3330" s="201"/>
      <c r="D3330" s="201"/>
      <c r="E3330" s="201"/>
      <c r="F3330" s="201"/>
      <c r="G3330" s="121">
        <v>60.259999999776483</v>
      </c>
    </row>
    <row r="3331" spans="1:7">
      <c r="A3331" s="200" t="s">
        <v>728</v>
      </c>
      <c r="B3331" s="201"/>
      <c r="C3331" s="201"/>
      <c r="D3331" s="201"/>
      <c r="E3331" s="201"/>
      <c r="F3331" s="201"/>
      <c r="G3331" s="121">
        <v>0</v>
      </c>
    </row>
    <row r="3332" spans="1:7">
      <c r="A3332" s="200" t="s">
        <v>729</v>
      </c>
      <c r="B3332" s="201"/>
      <c r="C3332" s="201"/>
      <c r="D3332" s="201"/>
      <c r="E3332" s="201"/>
      <c r="F3332" s="201"/>
      <c r="G3332" s="121">
        <v>69.699999999999989</v>
      </c>
    </row>
    <row r="3333" spans="1:7">
      <c r="A3333" s="200" t="s">
        <v>730</v>
      </c>
      <c r="B3333" s="201"/>
      <c r="C3333" s="201"/>
      <c r="D3333" s="201"/>
      <c r="E3333" s="201"/>
      <c r="F3333" s="201"/>
      <c r="G3333" s="122">
        <f>ROUND(G3328+G3332,2)</f>
        <v>347.17</v>
      </c>
    </row>
    <row r="3334" spans="1:7">
      <c r="A3334" s="200" t="s">
        <v>731</v>
      </c>
      <c r="B3334" s="201"/>
      <c r="C3334" s="201"/>
      <c r="D3334" s="201"/>
      <c r="E3334" s="201"/>
      <c r="F3334" s="201"/>
      <c r="G3334" s="121">
        <v>2</v>
      </c>
    </row>
    <row r="3335" spans="1:7">
      <c r="A3335" s="200" t="s">
        <v>732</v>
      </c>
      <c r="B3335" s="201"/>
      <c r="C3335" s="201"/>
      <c r="D3335" s="201"/>
      <c r="E3335" s="201"/>
      <c r="F3335" s="201"/>
      <c r="G3335" s="122">
        <f>ROUND(G3333*G3334,2)</f>
        <v>694.34</v>
      </c>
    </row>
    <row r="3336" spans="1:7">
      <c r="A3336" s="202"/>
      <c r="B3336" s="203"/>
      <c r="C3336" s="203"/>
      <c r="D3336" s="203"/>
      <c r="E3336" s="203"/>
      <c r="F3336" s="203"/>
      <c r="G3336" s="204"/>
    </row>
    <row r="3337" spans="1:7">
      <c r="A3337" s="43" t="s">
        <v>527</v>
      </c>
      <c r="B3337" s="205" t="s">
        <v>528</v>
      </c>
      <c r="C3337" s="205"/>
      <c r="D3337" s="205"/>
      <c r="E3337" s="205"/>
      <c r="F3337" s="205"/>
      <c r="G3337" s="206"/>
    </row>
    <row r="3338" spans="1:7" ht="38.25">
      <c r="A3338" s="43" t="s">
        <v>529</v>
      </c>
      <c r="B3338" s="88" t="s">
        <v>530</v>
      </c>
      <c r="C3338" s="117" t="s">
        <v>41</v>
      </c>
      <c r="D3338" s="117" t="s">
        <v>50</v>
      </c>
      <c r="E3338" s="118"/>
      <c r="F3338" s="75"/>
      <c r="G3338" s="119"/>
    </row>
    <row r="3339" spans="1:7">
      <c r="A3339" s="120">
        <v>863</v>
      </c>
      <c r="B3339" s="44" t="s">
        <v>1342</v>
      </c>
      <c r="C3339" s="45" t="s">
        <v>778</v>
      </c>
      <c r="D3339" s="45" t="s">
        <v>50</v>
      </c>
      <c r="E3339" s="118">
        <v>1.05</v>
      </c>
      <c r="F3339" s="75">
        <v>39.4</v>
      </c>
      <c r="G3339" s="119">
        <v>41.37</v>
      </c>
    </row>
    <row r="3340" spans="1:7" ht="25.5">
      <c r="A3340" s="120" t="s">
        <v>744</v>
      </c>
      <c r="B3340" s="44" t="s">
        <v>745</v>
      </c>
      <c r="C3340" s="45" t="s">
        <v>41</v>
      </c>
      <c r="D3340" s="45" t="s">
        <v>43</v>
      </c>
      <c r="E3340" s="118">
        <v>0.24840000000000001</v>
      </c>
      <c r="F3340" s="75">
        <v>19.96</v>
      </c>
      <c r="G3340" s="119">
        <v>4.96</v>
      </c>
    </row>
    <row r="3341" spans="1:7" ht="25.5">
      <c r="A3341" s="120" t="s">
        <v>746</v>
      </c>
      <c r="B3341" s="44" t="s">
        <v>747</v>
      </c>
      <c r="C3341" s="45" t="s">
        <v>41</v>
      </c>
      <c r="D3341" s="45" t="s">
        <v>43</v>
      </c>
      <c r="E3341" s="118">
        <v>0.24840000000000001</v>
      </c>
      <c r="F3341" s="75">
        <v>25.25</v>
      </c>
      <c r="G3341" s="119">
        <v>6.27</v>
      </c>
    </row>
    <row r="3342" spans="1:7" ht="51">
      <c r="A3342" s="120" t="s">
        <v>1343</v>
      </c>
      <c r="B3342" s="44" t="s">
        <v>1344</v>
      </c>
      <c r="C3342" s="45" t="s">
        <v>41</v>
      </c>
      <c r="D3342" s="45" t="s">
        <v>42</v>
      </c>
      <c r="E3342" s="118">
        <v>0.66669999999999996</v>
      </c>
      <c r="F3342" s="75">
        <v>23.99</v>
      </c>
      <c r="G3342" s="119">
        <v>15.99</v>
      </c>
    </row>
    <row r="3343" spans="1:7">
      <c r="A3343" s="200" t="s">
        <v>723</v>
      </c>
      <c r="B3343" s="201"/>
      <c r="C3343" s="201"/>
      <c r="D3343" s="201"/>
      <c r="E3343" s="201"/>
      <c r="F3343" s="201"/>
      <c r="G3343" s="121">
        <v>12.42</v>
      </c>
    </row>
    <row r="3344" spans="1:7">
      <c r="A3344" s="200" t="s">
        <v>724</v>
      </c>
      <c r="B3344" s="201"/>
      <c r="C3344" s="201"/>
      <c r="D3344" s="201"/>
      <c r="E3344" s="201"/>
      <c r="F3344" s="201"/>
      <c r="G3344" s="121">
        <v>56.17</v>
      </c>
    </row>
    <row r="3345" spans="1:7">
      <c r="A3345" s="200" t="s">
        <v>725</v>
      </c>
      <c r="B3345" s="201"/>
      <c r="C3345" s="201"/>
      <c r="D3345" s="201"/>
      <c r="E3345" s="201"/>
      <c r="F3345" s="201"/>
      <c r="G3345" s="122">
        <v>68.59</v>
      </c>
    </row>
    <row r="3346" spans="1:7">
      <c r="A3346" s="200" t="s">
        <v>726</v>
      </c>
      <c r="B3346" s="201"/>
      <c r="C3346" s="201"/>
      <c r="D3346" s="201"/>
      <c r="E3346" s="201"/>
      <c r="F3346" s="201"/>
      <c r="G3346" s="121">
        <v>14.34</v>
      </c>
    </row>
    <row r="3347" spans="1:7">
      <c r="A3347" s="200" t="s">
        <v>727</v>
      </c>
      <c r="B3347" s="201"/>
      <c r="C3347" s="201"/>
      <c r="D3347" s="201"/>
      <c r="E3347" s="201"/>
      <c r="F3347" s="201"/>
      <c r="G3347" s="121">
        <v>17.419999999999991</v>
      </c>
    </row>
    <row r="3348" spans="1:7">
      <c r="A3348" s="200" t="s">
        <v>728</v>
      </c>
      <c r="B3348" s="201"/>
      <c r="C3348" s="201"/>
      <c r="D3348" s="201"/>
      <c r="E3348" s="201"/>
      <c r="F3348" s="201"/>
      <c r="G3348" s="121">
        <v>0</v>
      </c>
    </row>
    <row r="3349" spans="1:7">
      <c r="A3349" s="200" t="s">
        <v>729</v>
      </c>
      <c r="B3349" s="201"/>
      <c r="C3349" s="201"/>
      <c r="D3349" s="201"/>
      <c r="E3349" s="201"/>
      <c r="F3349" s="201"/>
      <c r="G3349" s="121">
        <v>31.759999999999991</v>
      </c>
    </row>
    <row r="3350" spans="1:7">
      <c r="A3350" s="200" t="s">
        <v>730</v>
      </c>
      <c r="B3350" s="201"/>
      <c r="C3350" s="201"/>
      <c r="D3350" s="201"/>
      <c r="E3350" s="201"/>
      <c r="F3350" s="201"/>
      <c r="G3350" s="122">
        <f>ROUND(G3345+G3349,2)</f>
        <v>100.35</v>
      </c>
    </row>
    <row r="3351" spans="1:7">
      <c r="A3351" s="200" t="s">
        <v>731</v>
      </c>
      <c r="B3351" s="201"/>
      <c r="C3351" s="201"/>
      <c r="D3351" s="201"/>
      <c r="E3351" s="201"/>
      <c r="F3351" s="201"/>
      <c r="G3351" s="121">
        <v>10</v>
      </c>
    </row>
    <row r="3352" spans="1:7">
      <c r="A3352" s="200" t="s">
        <v>732</v>
      </c>
      <c r="B3352" s="201"/>
      <c r="C3352" s="201"/>
      <c r="D3352" s="201"/>
      <c r="E3352" s="201"/>
      <c r="F3352" s="201"/>
      <c r="G3352" s="122">
        <f>ROUND(G3350*G3351,2)</f>
        <v>1003.5</v>
      </c>
    </row>
    <row r="3353" spans="1:7">
      <c r="A3353" s="202"/>
      <c r="B3353" s="203"/>
      <c r="C3353" s="203"/>
      <c r="D3353" s="203"/>
      <c r="E3353" s="203"/>
      <c r="F3353" s="203"/>
      <c r="G3353" s="204"/>
    </row>
    <row r="3354" spans="1:7" ht="38.25">
      <c r="A3354" s="43" t="s">
        <v>531</v>
      </c>
      <c r="B3354" s="88" t="s">
        <v>532</v>
      </c>
      <c r="C3354" s="117" t="s">
        <v>41</v>
      </c>
      <c r="D3354" s="117" t="s">
        <v>50</v>
      </c>
      <c r="E3354" s="118"/>
      <c r="F3354" s="75"/>
      <c r="G3354" s="119"/>
    </row>
    <row r="3355" spans="1:7">
      <c r="A3355" s="120">
        <v>867</v>
      </c>
      <c r="B3355" s="44" t="s">
        <v>1162</v>
      </c>
      <c r="C3355" s="45" t="s">
        <v>778</v>
      </c>
      <c r="D3355" s="45" t="s">
        <v>50</v>
      </c>
      <c r="E3355" s="118">
        <v>1.05</v>
      </c>
      <c r="F3355" s="75">
        <v>56.13</v>
      </c>
      <c r="G3355" s="119">
        <v>58.94</v>
      </c>
    </row>
    <row r="3356" spans="1:7" ht="25.5">
      <c r="A3356" s="120" t="s">
        <v>744</v>
      </c>
      <c r="B3356" s="44" t="s">
        <v>745</v>
      </c>
      <c r="C3356" s="45" t="s">
        <v>41</v>
      </c>
      <c r="D3356" s="45" t="s">
        <v>43</v>
      </c>
      <c r="E3356" s="118">
        <v>3.3099999999999997E-2</v>
      </c>
      <c r="F3356" s="75">
        <v>19.96</v>
      </c>
      <c r="G3356" s="119">
        <v>0.66</v>
      </c>
    </row>
    <row r="3357" spans="1:7" ht="25.5">
      <c r="A3357" s="120" t="s">
        <v>746</v>
      </c>
      <c r="B3357" s="44" t="s">
        <v>747</v>
      </c>
      <c r="C3357" s="45" t="s">
        <v>41</v>
      </c>
      <c r="D3357" s="45" t="s">
        <v>43</v>
      </c>
      <c r="E3357" s="118">
        <v>3.3099999999999997E-2</v>
      </c>
      <c r="F3357" s="75">
        <v>25.25</v>
      </c>
      <c r="G3357" s="119">
        <v>0.84</v>
      </c>
    </row>
    <row r="3358" spans="1:7">
      <c r="A3358" s="200" t="s">
        <v>723</v>
      </c>
      <c r="B3358" s="201"/>
      <c r="C3358" s="201"/>
      <c r="D3358" s="201"/>
      <c r="E3358" s="201"/>
      <c r="F3358" s="201"/>
      <c r="G3358" s="121">
        <v>0.9</v>
      </c>
    </row>
    <row r="3359" spans="1:7">
      <c r="A3359" s="200" t="s">
        <v>724</v>
      </c>
      <c r="B3359" s="201"/>
      <c r="C3359" s="201"/>
      <c r="D3359" s="201"/>
      <c r="E3359" s="201"/>
      <c r="F3359" s="201"/>
      <c r="G3359" s="121">
        <v>59.53</v>
      </c>
    </row>
    <row r="3360" spans="1:7">
      <c r="A3360" s="200" t="s">
        <v>725</v>
      </c>
      <c r="B3360" s="201"/>
      <c r="C3360" s="201"/>
      <c r="D3360" s="201"/>
      <c r="E3360" s="201"/>
      <c r="F3360" s="201"/>
      <c r="G3360" s="122">
        <v>60.43</v>
      </c>
    </row>
    <row r="3361" spans="1:7">
      <c r="A3361" s="200" t="s">
        <v>726</v>
      </c>
      <c r="B3361" s="201"/>
      <c r="C3361" s="201"/>
      <c r="D3361" s="201"/>
      <c r="E3361" s="201"/>
      <c r="F3361" s="201"/>
      <c r="G3361" s="121">
        <v>1.04</v>
      </c>
    </row>
    <row r="3362" spans="1:7">
      <c r="A3362" s="200" t="s">
        <v>727</v>
      </c>
      <c r="B3362" s="201"/>
      <c r="C3362" s="201"/>
      <c r="D3362" s="201"/>
      <c r="E3362" s="201"/>
      <c r="F3362" s="201"/>
      <c r="G3362" s="121">
        <v>12.909999999999997</v>
      </c>
    </row>
    <row r="3363" spans="1:7">
      <c r="A3363" s="200" t="s">
        <v>728</v>
      </c>
      <c r="B3363" s="201"/>
      <c r="C3363" s="201"/>
      <c r="D3363" s="201"/>
      <c r="E3363" s="201"/>
      <c r="F3363" s="201"/>
      <c r="G3363" s="121">
        <v>0</v>
      </c>
    </row>
    <row r="3364" spans="1:7">
      <c r="A3364" s="200" t="s">
        <v>729</v>
      </c>
      <c r="B3364" s="201"/>
      <c r="C3364" s="201"/>
      <c r="D3364" s="201"/>
      <c r="E3364" s="201"/>
      <c r="F3364" s="201"/>
      <c r="G3364" s="121">
        <v>13.949999999999996</v>
      </c>
    </row>
    <row r="3365" spans="1:7">
      <c r="A3365" s="200" t="s">
        <v>730</v>
      </c>
      <c r="B3365" s="201"/>
      <c r="C3365" s="201"/>
      <c r="D3365" s="201"/>
      <c r="E3365" s="201"/>
      <c r="F3365" s="201"/>
      <c r="G3365" s="122">
        <f>ROUND(G3360+G3364,2)</f>
        <v>74.38</v>
      </c>
    </row>
    <row r="3366" spans="1:7">
      <c r="A3366" s="200" t="s">
        <v>731</v>
      </c>
      <c r="B3366" s="201"/>
      <c r="C3366" s="201"/>
      <c r="D3366" s="201"/>
      <c r="E3366" s="201"/>
      <c r="F3366" s="201"/>
      <c r="G3366" s="121">
        <v>290</v>
      </c>
    </row>
    <row r="3367" spans="1:7">
      <c r="A3367" s="200" t="s">
        <v>732</v>
      </c>
      <c r="B3367" s="201"/>
      <c r="C3367" s="201"/>
      <c r="D3367" s="201"/>
      <c r="E3367" s="201"/>
      <c r="F3367" s="201"/>
      <c r="G3367" s="122">
        <f>ROUND(G3365*G3366,2)</f>
        <v>21570.2</v>
      </c>
    </row>
    <row r="3368" spans="1:7">
      <c r="A3368" s="202"/>
      <c r="B3368" s="203"/>
      <c r="C3368" s="203"/>
      <c r="D3368" s="203"/>
      <c r="E3368" s="203"/>
      <c r="F3368" s="203"/>
      <c r="G3368" s="204"/>
    </row>
    <row r="3369" spans="1:7" ht="38.25">
      <c r="A3369" s="43" t="s">
        <v>533</v>
      </c>
      <c r="B3369" s="88" t="s">
        <v>534</v>
      </c>
      <c r="C3369" s="117" t="s">
        <v>41</v>
      </c>
      <c r="D3369" s="117" t="s">
        <v>42</v>
      </c>
      <c r="E3369" s="118"/>
      <c r="F3369" s="75"/>
      <c r="G3369" s="119"/>
    </row>
    <row r="3370" spans="1:7" ht="51">
      <c r="A3370" s="120">
        <v>3379</v>
      </c>
      <c r="B3370" s="44" t="s">
        <v>1345</v>
      </c>
      <c r="C3370" s="45" t="s">
        <v>778</v>
      </c>
      <c r="D3370" s="45" t="s">
        <v>42</v>
      </c>
      <c r="E3370" s="118">
        <v>1</v>
      </c>
      <c r="F3370" s="75">
        <v>75.650000000000006</v>
      </c>
      <c r="G3370" s="119">
        <v>75.650000000000006</v>
      </c>
    </row>
    <row r="3371" spans="1:7" ht="25.5">
      <c r="A3371" s="120" t="s">
        <v>744</v>
      </c>
      <c r="B3371" s="44" t="s">
        <v>745</v>
      </c>
      <c r="C3371" s="45" t="s">
        <v>41</v>
      </c>
      <c r="D3371" s="45" t="s">
        <v>43</v>
      </c>
      <c r="E3371" s="118">
        <v>0.24840000000000001</v>
      </c>
      <c r="F3371" s="75">
        <v>19.96</v>
      </c>
      <c r="G3371" s="119">
        <v>4.96</v>
      </c>
    </row>
    <row r="3372" spans="1:7" ht="25.5">
      <c r="A3372" s="120" t="s">
        <v>746</v>
      </c>
      <c r="B3372" s="44" t="s">
        <v>747</v>
      </c>
      <c r="C3372" s="45" t="s">
        <v>41</v>
      </c>
      <c r="D3372" s="45" t="s">
        <v>43</v>
      </c>
      <c r="E3372" s="118">
        <v>0.24840000000000001</v>
      </c>
      <c r="F3372" s="75">
        <v>25.25</v>
      </c>
      <c r="G3372" s="119">
        <v>6.27</v>
      </c>
    </row>
    <row r="3373" spans="1:7">
      <c r="A3373" s="200" t="s">
        <v>723</v>
      </c>
      <c r="B3373" s="201"/>
      <c r="C3373" s="201"/>
      <c r="D3373" s="201"/>
      <c r="E3373" s="201"/>
      <c r="F3373" s="201"/>
      <c r="G3373" s="121">
        <v>6.77</v>
      </c>
    </row>
    <row r="3374" spans="1:7">
      <c r="A3374" s="200" t="s">
        <v>724</v>
      </c>
      <c r="B3374" s="201"/>
      <c r="C3374" s="201"/>
      <c r="D3374" s="201"/>
      <c r="E3374" s="201"/>
      <c r="F3374" s="201"/>
      <c r="G3374" s="121">
        <v>80.11</v>
      </c>
    </row>
    <row r="3375" spans="1:7">
      <c r="A3375" s="200" t="s">
        <v>725</v>
      </c>
      <c r="B3375" s="201"/>
      <c r="C3375" s="201"/>
      <c r="D3375" s="201"/>
      <c r="E3375" s="201"/>
      <c r="F3375" s="201"/>
      <c r="G3375" s="122">
        <v>86.88</v>
      </c>
    </row>
    <row r="3376" spans="1:7">
      <c r="A3376" s="200" t="s">
        <v>726</v>
      </c>
      <c r="B3376" s="201"/>
      <c r="C3376" s="201"/>
      <c r="D3376" s="201"/>
      <c r="E3376" s="201"/>
      <c r="F3376" s="201"/>
      <c r="G3376" s="121">
        <v>7.82</v>
      </c>
    </row>
    <row r="3377" spans="1:7">
      <c r="A3377" s="200" t="s">
        <v>727</v>
      </c>
      <c r="B3377" s="201"/>
      <c r="C3377" s="201"/>
      <c r="D3377" s="201"/>
      <c r="E3377" s="201"/>
      <c r="F3377" s="201"/>
      <c r="G3377" s="121">
        <v>19.880000000223518</v>
      </c>
    </row>
    <row r="3378" spans="1:7">
      <c r="A3378" s="200" t="s">
        <v>728</v>
      </c>
      <c r="B3378" s="201"/>
      <c r="C3378" s="201"/>
      <c r="D3378" s="201"/>
      <c r="E3378" s="201"/>
      <c r="F3378" s="201"/>
      <c r="G3378" s="121">
        <v>0</v>
      </c>
    </row>
    <row r="3379" spans="1:7">
      <c r="A3379" s="200" t="s">
        <v>729</v>
      </c>
      <c r="B3379" s="201"/>
      <c r="C3379" s="201"/>
      <c r="D3379" s="201"/>
      <c r="E3379" s="201"/>
      <c r="F3379" s="201"/>
      <c r="G3379" s="121">
        <v>27.700000000000003</v>
      </c>
    </row>
    <row r="3380" spans="1:7">
      <c r="A3380" s="200" t="s">
        <v>730</v>
      </c>
      <c r="B3380" s="201"/>
      <c r="C3380" s="201"/>
      <c r="D3380" s="201"/>
      <c r="E3380" s="201"/>
      <c r="F3380" s="201"/>
      <c r="G3380" s="122">
        <f>ROUND(G3375+G3379,2)</f>
        <v>114.58</v>
      </c>
    </row>
    <row r="3381" spans="1:7">
      <c r="A3381" s="200" t="s">
        <v>731</v>
      </c>
      <c r="B3381" s="201"/>
      <c r="C3381" s="201"/>
      <c r="D3381" s="201"/>
      <c r="E3381" s="201"/>
      <c r="F3381" s="201"/>
      <c r="G3381" s="121">
        <v>22</v>
      </c>
    </row>
    <row r="3382" spans="1:7">
      <c r="A3382" s="200" t="s">
        <v>732</v>
      </c>
      <c r="B3382" s="201"/>
      <c r="C3382" s="201"/>
      <c r="D3382" s="201"/>
      <c r="E3382" s="201"/>
      <c r="F3382" s="201"/>
      <c r="G3382" s="122">
        <f>ROUND(G3380*G3381,2)</f>
        <v>2520.7600000000002</v>
      </c>
    </row>
    <row r="3383" spans="1:7">
      <c r="A3383" s="202"/>
      <c r="B3383" s="203"/>
      <c r="C3383" s="203"/>
      <c r="D3383" s="203"/>
      <c r="E3383" s="203"/>
      <c r="F3383" s="203"/>
      <c r="G3383" s="204"/>
    </row>
    <row r="3384" spans="1:7" ht="38.25">
      <c r="A3384" s="43" t="s">
        <v>535</v>
      </c>
      <c r="B3384" s="88" t="s">
        <v>536</v>
      </c>
      <c r="C3384" s="117" t="s">
        <v>41</v>
      </c>
      <c r="D3384" s="117" t="s">
        <v>42</v>
      </c>
      <c r="E3384" s="118"/>
      <c r="F3384" s="75"/>
      <c r="G3384" s="119"/>
    </row>
    <row r="3385" spans="1:7" ht="38.25">
      <c r="A3385" s="120" t="s">
        <v>1346</v>
      </c>
      <c r="B3385" s="44" t="s">
        <v>1347</v>
      </c>
      <c r="C3385" s="45" t="s">
        <v>41</v>
      </c>
      <c r="D3385" s="45" t="s">
        <v>48</v>
      </c>
      <c r="E3385" s="118">
        <v>1.41E-2</v>
      </c>
      <c r="F3385" s="75">
        <v>194.82</v>
      </c>
      <c r="G3385" s="119">
        <v>2.75</v>
      </c>
    </row>
    <row r="3386" spans="1:7" ht="51">
      <c r="A3386" s="120">
        <v>34643</v>
      </c>
      <c r="B3386" s="44" t="s">
        <v>1348</v>
      </c>
      <c r="C3386" s="45" t="s">
        <v>778</v>
      </c>
      <c r="D3386" s="45" t="s">
        <v>42</v>
      </c>
      <c r="E3386" s="118">
        <v>1</v>
      </c>
      <c r="F3386" s="75">
        <v>41.71</v>
      </c>
      <c r="G3386" s="119">
        <v>41.71</v>
      </c>
    </row>
    <row r="3387" spans="1:7" ht="25.5">
      <c r="A3387" s="120" t="s">
        <v>758</v>
      </c>
      <c r="B3387" s="44" t="s">
        <v>759</v>
      </c>
      <c r="C3387" s="45" t="s">
        <v>41</v>
      </c>
      <c r="D3387" s="45" t="s">
        <v>43</v>
      </c>
      <c r="E3387" s="118">
        <v>0.1384</v>
      </c>
      <c r="F3387" s="75">
        <v>20.61</v>
      </c>
      <c r="G3387" s="119">
        <v>2.85</v>
      </c>
    </row>
    <row r="3388" spans="1:7" ht="25.5">
      <c r="A3388" s="120" t="s">
        <v>760</v>
      </c>
      <c r="B3388" s="44" t="s">
        <v>761</v>
      </c>
      <c r="C3388" s="45" t="s">
        <v>41</v>
      </c>
      <c r="D3388" s="45" t="s">
        <v>43</v>
      </c>
      <c r="E3388" s="118">
        <v>0.10879999999999999</v>
      </c>
      <c r="F3388" s="75">
        <v>18.559999999999999</v>
      </c>
      <c r="G3388" s="119">
        <v>2.02</v>
      </c>
    </row>
    <row r="3389" spans="1:7">
      <c r="A3389" s="200" t="s">
        <v>723</v>
      </c>
      <c r="B3389" s="201"/>
      <c r="C3389" s="201"/>
      <c r="D3389" s="201"/>
      <c r="E3389" s="201"/>
      <c r="F3389" s="201"/>
      <c r="G3389" s="121">
        <v>3.44</v>
      </c>
    </row>
    <row r="3390" spans="1:7">
      <c r="A3390" s="200" t="s">
        <v>724</v>
      </c>
      <c r="B3390" s="201"/>
      <c r="C3390" s="201"/>
      <c r="D3390" s="201"/>
      <c r="E3390" s="201"/>
      <c r="F3390" s="201"/>
      <c r="G3390" s="121">
        <v>45.89</v>
      </c>
    </row>
    <row r="3391" spans="1:7">
      <c r="A3391" s="200" t="s">
        <v>725</v>
      </c>
      <c r="B3391" s="201"/>
      <c r="C3391" s="201"/>
      <c r="D3391" s="201"/>
      <c r="E3391" s="201"/>
      <c r="F3391" s="201"/>
      <c r="G3391" s="122">
        <v>49.33</v>
      </c>
    </row>
    <row r="3392" spans="1:7">
      <c r="A3392" s="200" t="s">
        <v>726</v>
      </c>
      <c r="B3392" s="201"/>
      <c r="C3392" s="201"/>
      <c r="D3392" s="201"/>
      <c r="E3392" s="201"/>
      <c r="F3392" s="201"/>
      <c r="G3392" s="121">
        <v>3.98</v>
      </c>
    </row>
    <row r="3393" spans="1:7">
      <c r="A3393" s="200" t="s">
        <v>727</v>
      </c>
      <c r="B3393" s="201"/>
      <c r="C3393" s="201"/>
      <c r="D3393" s="201"/>
      <c r="E3393" s="201"/>
      <c r="F3393" s="201"/>
      <c r="G3393" s="121">
        <v>11.190000000000001</v>
      </c>
    </row>
    <row r="3394" spans="1:7">
      <c r="A3394" s="200" t="s">
        <v>728</v>
      </c>
      <c r="B3394" s="201"/>
      <c r="C3394" s="201"/>
      <c r="D3394" s="201"/>
      <c r="E3394" s="201"/>
      <c r="F3394" s="201"/>
      <c r="G3394" s="121">
        <v>0</v>
      </c>
    </row>
    <row r="3395" spans="1:7">
      <c r="A3395" s="200" t="s">
        <v>729</v>
      </c>
      <c r="B3395" s="201"/>
      <c r="C3395" s="201"/>
      <c r="D3395" s="201"/>
      <c r="E3395" s="201"/>
      <c r="F3395" s="201"/>
      <c r="G3395" s="121">
        <v>15.170000000000002</v>
      </c>
    </row>
    <row r="3396" spans="1:7">
      <c r="A3396" s="200" t="s">
        <v>730</v>
      </c>
      <c r="B3396" s="201"/>
      <c r="C3396" s="201"/>
      <c r="D3396" s="201"/>
      <c r="E3396" s="201"/>
      <c r="F3396" s="201"/>
      <c r="G3396" s="122">
        <f>ROUND(G3391+G3395,2)</f>
        <v>64.5</v>
      </c>
    </row>
    <row r="3397" spans="1:7">
      <c r="A3397" s="200" t="s">
        <v>731</v>
      </c>
      <c r="B3397" s="201"/>
      <c r="C3397" s="201"/>
      <c r="D3397" s="201"/>
      <c r="E3397" s="201"/>
      <c r="F3397" s="201"/>
      <c r="G3397" s="121">
        <v>19</v>
      </c>
    </row>
    <row r="3398" spans="1:7">
      <c r="A3398" s="200" t="s">
        <v>732</v>
      </c>
      <c r="B3398" s="201"/>
      <c r="C3398" s="201"/>
      <c r="D3398" s="201"/>
      <c r="E3398" s="201"/>
      <c r="F3398" s="201"/>
      <c r="G3398" s="122">
        <f>ROUND(G3396*G3397,2)</f>
        <v>1225.5</v>
      </c>
    </row>
    <row r="3399" spans="1:7">
      <c r="A3399" s="202"/>
      <c r="B3399" s="203"/>
      <c r="C3399" s="203"/>
      <c r="D3399" s="203"/>
      <c r="E3399" s="203"/>
      <c r="F3399" s="203"/>
      <c r="G3399" s="204"/>
    </row>
    <row r="3400" spans="1:7" ht="25.5">
      <c r="A3400" s="43" t="s">
        <v>537</v>
      </c>
      <c r="B3400" s="88" t="s">
        <v>538</v>
      </c>
      <c r="C3400" s="117" t="s">
        <v>41</v>
      </c>
      <c r="D3400" s="117" t="s">
        <v>42</v>
      </c>
      <c r="E3400" s="118"/>
      <c r="F3400" s="75"/>
      <c r="G3400" s="119"/>
    </row>
    <row r="3401" spans="1:7" ht="25.5">
      <c r="A3401" s="120" t="s">
        <v>744</v>
      </c>
      <c r="B3401" s="44" t="s">
        <v>745</v>
      </c>
      <c r="C3401" s="45" t="s">
        <v>41</v>
      </c>
      <c r="D3401" s="45" t="s">
        <v>43</v>
      </c>
      <c r="E3401" s="118">
        <v>0.15</v>
      </c>
      <c r="F3401" s="75">
        <v>19.96</v>
      </c>
      <c r="G3401" s="119">
        <v>2.99</v>
      </c>
    </row>
    <row r="3402" spans="1:7" ht="25.5">
      <c r="A3402" s="120" t="s">
        <v>746</v>
      </c>
      <c r="B3402" s="44" t="s">
        <v>747</v>
      </c>
      <c r="C3402" s="45" t="s">
        <v>41</v>
      </c>
      <c r="D3402" s="45" t="s">
        <v>43</v>
      </c>
      <c r="E3402" s="118">
        <v>0.15</v>
      </c>
      <c r="F3402" s="75">
        <v>25.25</v>
      </c>
      <c r="G3402" s="119">
        <v>3.79</v>
      </c>
    </row>
    <row r="3403" spans="1:7">
      <c r="A3403" s="120" t="s">
        <v>1349</v>
      </c>
      <c r="B3403" s="44" t="s">
        <v>1350</v>
      </c>
      <c r="C3403" s="45" t="s">
        <v>778</v>
      </c>
      <c r="D3403" s="45" t="s">
        <v>42</v>
      </c>
      <c r="E3403" s="118">
        <v>1</v>
      </c>
      <c r="F3403" s="75">
        <v>10.52</v>
      </c>
      <c r="G3403" s="119">
        <v>10.52</v>
      </c>
    </row>
    <row r="3404" spans="1:7">
      <c r="A3404" s="200" t="s">
        <v>723</v>
      </c>
      <c r="B3404" s="201"/>
      <c r="C3404" s="201"/>
      <c r="D3404" s="201"/>
      <c r="E3404" s="201"/>
      <c r="F3404" s="201"/>
      <c r="G3404" s="121">
        <v>4.09</v>
      </c>
    </row>
    <row r="3405" spans="1:7">
      <c r="A3405" s="200" t="s">
        <v>724</v>
      </c>
      <c r="B3405" s="201"/>
      <c r="C3405" s="201"/>
      <c r="D3405" s="201"/>
      <c r="E3405" s="201"/>
      <c r="F3405" s="201"/>
      <c r="G3405" s="121">
        <v>13.21</v>
      </c>
    </row>
    <row r="3406" spans="1:7">
      <c r="A3406" s="200" t="s">
        <v>725</v>
      </c>
      <c r="B3406" s="201"/>
      <c r="C3406" s="201"/>
      <c r="D3406" s="201"/>
      <c r="E3406" s="201"/>
      <c r="F3406" s="201"/>
      <c r="G3406" s="122">
        <v>17.3</v>
      </c>
    </row>
    <row r="3407" spans="1:7">
      <c r="A3407" s="200" t="s">
        <v>726</v>
      </c>
      <c r="B3407" s="201"/>
      <c r="C3407" s="201"/>
      <c r="D3407" s="201"/>
      <c r="E3407" s="201"/>
      <c r="F3407" s="201"/>
      <c r="G3407" s="121">
        <v>4.7299999997764823</v>
      </c>
    </row>
    <row r="3408" spans="1:7">
      <c r="A3408" s="200" t="s">
        <v>727</v>
      </c>
      <c r="B3408" s="201"/>
      <c r="C3408" s="201"/>
      <c r="D3408" s="201"/>
      <c r="E3408" s="201"/>
      <c r="F3408" s="201"/>
      <c r="G3408" s="121">
        <v>4.62</v>
      </c>
    </row>
    <row r="3409" spans="1:7">
      <c r="A3409" s="200" t="s">
        <v>728</v>
      </c>
      <c r="B3409" s="201"/>
      <c r="C3409" s="201"/>
      <c r="D3409" s="201"/>
      <c r="E3409" s="201"/>
      <c r="F3409" s="201"/>
      <c r="G3409" s="121">
        <v>0</v>
      </c>
    </row>
    <row r="3410" spans="1:7">
      <c r="A3410" s="200" t="s">
        <v>729</v>
      </c>
      <c r="B3410" s="201"/>
      <c r="C3410" s="201"/>
      <c r="D3410" s="201"/>
      <c r="E3410" s="201"/>
      <c r="F3410" s="201"/>
      <c r="G3410" s="121">
        <v>9.3499999999999979</v>
      </c>
    </row>
    <row r="3411" spans="1:7">
      <c r="A3411" s="200" t="s">
        <v>730</v>
      </c>
      <c r="B3411" s="201"/>
      <c r="C3411" s="201"/>
      <c r="D3411" s="201"/>
      <c r="E3411" s="201"/>
      <c r="F3411" s="201"/>
      <c r="G3411" s="122">
        <f>ROUND(G3406+G3410,2)</f>
        <v>26.65</v>
      </c>
    </row>
    <row r="3412" spans="1:7">
      <c r="A3412" s="200" t="s">
        <v>731</v>
      </c>
      <c r="B3412" s="201"/>
      <c r="C3412" s="201"/>
      <c r="D3412" s="201"/>
      <c r="E3412" s="201"/>
      <c r="F3412" s="201"/>
      <c r="G3412" s="121">
        <v>10</v>
      </c>
    </row>
    <row r="3413" spans="1:7">
      <c r="A3413" s="200" t="s">
        <v>732</v>
      </c>
      <c r="B3413" s="201"/>
      <c r="C3413" s="201"/>
      <c r="D3413" s="201"/>
      <c r="E3413" s="201"/>
      <c r="F3413" s="201"/>
      <c r="G3413" s="122">
        <f>ROUND(G3411*G3412,2)</f>
        <v>266.5</v>
      </c>
    </row>
    <row r="3414" spans="1:7">
      <c r="A3414" s="202"/>
      <c r="B3414" s="203"/>
      <c r="C3414" s="203"/>
      <c r="D3414" s="203"/>
      <c r="E3414" s="203"/>
      <c r="F3414" s="203"/>
      <c r="G3414" s="204"/>
    </row>
    <row r="3415" spans="1:7" ht="25.5">
      <c r="A3415" s="43" t="s">
        <v>539</v>
      </c>
      <c r="B3415" s="88" t="s">
        <v>540</v>
      </c>
      <c r="C3415" s="117" t="s">
        <v>41</v>
      </c>
      <c r="D3415" s="117" t="s">
        <v>42</v>
      </c>
      <c r="E3415" s="118"/>
      <c r="F3415" s="75"/>
      <c r="G3415" s="119"/>
    </row>
    <row r="3416" spans="1:7" ht="25.5">
      <c r="A3416" s="120" t="s">
        <v>744</v>
      </c>
      <c r="B3416" s="44" t="s">
        <v>745</v>
      </c>
      <c r="C3416" s="45" t="s">
        <v>41</v>
      </c>
      <c r="D3416" s="45" t="s">
        <v>43</v>
      </c>
      <c r="E3416" s="118">
        <v>0.15</v>
      </c>
      <c r="F3416" s="75">
        <v>19.96</v>
      </c>
      <c r="G3416" s="119">
        <v>2.99</v>
      </c>
    </row>
    <row r="3417" spans="1:7" ht="25.5">
      <c r="A3417" s="120" t="s">
        <v>746</v>
      </c>
      <c r="B3417" s="44" t="s">
        <v>747</v>
      </c>
      <c r="C3417" s="45" t="s">
        <v>41</v>
      </c>
      <c r="D3417" s="45" t="s">
        <v>43</v>
      </c>
      <c r="E3417" s="118">
        <v>0.15</v>
      </c>
      <c r="F3417" s="75">
        <v>25.25</v>
      </c>
      <c r="G3417" s="119">
        <v>3.79</v>
      </c>
    </row>
    <row r="3418" spans="1:7">
      <c r="A3418" s="120" t="s">
        <v>1351</v>
      </c>
      <c r="B3418" s="44" t="s">
        <v>1352</v>
      </c>
      <c r="C3418" s="45" t="s">
        <v>778</v>
      </c>
      <c r="D3418" s="45" t="s">
        <v>42</v>
      </c>
      <c r="E3418" s="118">
        <v>1</v>
      </c>
      <c r="F3418" s="75">
        <v>16.989999999999998</v>
      </c>
      <c r="G3418" s="119">
        <v>16.989999999999998</v>
      </c>
    </row>
    <row r="3419" spans="1:7">
      <c r="A3419" s="200" t="s">
        <v>723</v>
      </c>
      <c r="B3419" s="201"/>
      <c r="C3419" s="201"/>
      <c r="D3419" s="201"/>
      <c r="E3419" s="201"/>
      <c r="F3419" s="201"/>
      <c r="G3419" s="121">
        <v>4.09</v>
      </c>
    </row>
    <row r="3420" spans="1:7">
      <c r="A3420" s="200" t="s">
        <v>724</v>
      </c>
      <c r="B3420" s="201"/>
      <c r="C3420" s="201"/>
      <c r="D3420" s="201"/>
      <c r="E3420" s="201"/>
      <c r="F3420" s="201"/>
      <c r="G3420" s="121">
        <v>19.68</v>
      </c>
    </row>
    <row r="3421" spans="1:7">
      <c r="A3421" s="200" t="s">
        <v>725</v>
      </c>
      <c r="B3421" s="201"/>
      <c r="C3421" s="201"/>
      <c r="D3421" s="201"/>
      <c r="E3421" s="201"/>
      <c r="F3421" s="201"/>
      <c r="G3421" s="122">
        <v>23.77</v>
      </c>
    </row>
    <row r="3422" spans="1:7">
      <c r="A3422" s="200" t="s">
        <v>726</v>
      </c>
      <c r="B3422" s="201"/>
      <c r="C3422" s="201"/>
      <c r="D3422" s="201"/>
      <c r="E3422" s="201"/>
      <c r="F3422" s="201"/>
      <c r="G3422" s="121">
        <v>4.72</v>
      </c>
    </row>
    <row r="3423" spans="1:7">
      <c r="A3423" s="200" t="s">
        <v>727</v>
      </c>
      <c r="B3423" s="201"/>
      <c r="C3423" s="201"/>
      <c r="D3423" s="201"/>
      <c r="E3423" s="201"/>
      <c r="F3423" s="201"/>
      <c r="G3423" s="121">
        <v>5.989999999776483</v>
      </c>
    </row>
    <row r="3424" spans="1:7">
      <c r="A3424" s="200" t="s">
        <v>728</v>
      </c>
      <c r="B3424" s="201"/>
      <c r="C3424" s="201"/>
      <c r="D3424" s="201"/>
      <c r="E3424" s="201"/>
      <c r="F3424" s="201"/>
      <c r="G3424" s="121">
        <v>0</v>
      </c>
    </row>
    <row r="3425" spans="1:7">
      <c r="A3425" s="200" t="s">
        <v>729</v>
      </c>
      <c r="B3425" s="201"/>
      <c r="C3425" s="201"/>
      <c r="D3425" s="201"/>
      <c r="E3425" s="201"/>
      <c r="F3425" s="201"/>
      <c r="G3425" s="121">
        <v>10.709999999999997</v>
      </c>
    </row>
    <row r="3426" spans="1:7">
      <c r="A3426" s="200" t="s">
        <v>730</v>
      </c>
      <c r="B3426" s="201"/>
      <c r="C3426" s="201"/>
      <c r="D3426" s="201"/>
      <c r="E3426" s="201"/>
      <c r="F3426" s="201"/>
      <c r="G3426" s="122">
        <f>ROUND(G3421+G3425,2)</f>
        <v>34.479999999999997</v>
      </c>
    </row>
    <row r="3427" spans="1:7">
      <c r="A3427" s="200" t="s">
        <v>731</v>
      </c>
      <c r="B3427" s="201"/>
      <c r="C3427" s="201"/>
      <c r="D3427" s="201"/>
      <c r="E3427" s="201"/>
      <c r="F3427" s="201"/>
      <c r="G3427" s="121">
        <v>23</v>
      </c>
    </row>
    <row r="3428" spans="1:7">
      <c r="A3428" s="200" t="s">
        <v>732</v>
      </c>
      <c r="B3428" s="201"/>
      <c r="C3428" s="201"/>
      <c r="D3428" s="201"/>
      <c r="E3428" s="201"/>
      <c r="F3428" s="201"/>
      <c r="G3428" s="122">
        <f>ROUND(G3426*G3427,2)</f>
        <v>793.04</v>
      </c>
    </row>
    <row r="3429" spans="1:7">
      <c r="A3429" s="202"/>
      <c r="B3429" s="203"/>
      <c r="C3429" s="203"/>
      <c r="D3429" s="203"/>
      <c r="E3429" s="203"/>
      <c r="F3429" s="203"/>
      <c r="G3429" s="204"/>
    </row>
    <row r="3430" spans="1:7" ht="25.5">
      <c r="A3430" s="43" t="s">
        <v>541</v>
      </c>
      <c r="B3430" s="88" t="s">
        <v>542</v>
      </c>
      <c r="C3430" s="117" t="s">
        <v>41</v>
      </c>
      <c r="D3430" s="117" t="s">
        <v>42</v>
      </c>
      <c r="E3430" s="118"/>
      <c r="F3430" s="75"/>
      <c r="G3430" s="119"/>
    </row>
    <row r="3431" spans="1:7" ht="25.5">
      <c r="A3431" s="120" t="s">
        <v>744</v>
      </c>
      <c r="B3431" s="44" t="s">
        <v>745</v>
      </c>
      <c r="C3431" s="45" t="s">
        <v>41</v>
      </c>
      <c r="D3431" s="45" t="s">
        <v>43</v>
      </c>
      <c r="E3431" s="118">
        <v>0.25</v>
      </c>
      <c r="F3431" s="75">
        <v>19.96</v>
      </c>
      <c r="G3431" s="119">
        <v>4.99</v>
      </c>
    </row>
    <row r="3432" spans="1:7" ht="25.5">
      <c r="A3432" s="120" t="s">
        <v>746</v>
      </c>
      <c r="B3432" s="44" t="s">
        <v>747</v>
      </c>
      <c r="C3432" s="45" t="s">
        <v>41</v>
      </c>
      <c r="D3432" s="45" t="s">
        <v>43</v>
      </c>
      <c r="E3432" s="118">
        <v>0.25</v>
      </c>
      <c r="F3432" s="75">
        <v>25.25</v>
      </c>
      <c r="G3432" s="119">
        <v>6.31</v>
      </c>
    </row>
    <row r="3433" spans="1:7" ht="51">
      <c r="A3433" s="120" t="s">
        <v>1353</v>
      </c>
      <c r="B3433" s="44" t="s">
        <v>1354</v>
      </c>
      <c r="C3433" s="45" t="s">
        <v>778</v>
      </c>
      <c r="D3433" s="45" t="s">
        <v>42</v>
      </c>
      <c r="E3433" s="118">
        <v>1</v>
      </c>
      <c r="F3433" s="75">
        <v>87.55</v>
      </c>
      <c r="G3433" s="119">
        <v>87.55</v>
      </c>
    </row>
    <row r="3434" spans="1:7">
      <c r="A3434" s="200" t="s">
        <v>723</v>
      </c>
      <c r="B3434" s="201"/>
      <c r="C3434" s="201"/>
      <c r="D3434" s="201"/>
      <c r="E3434" s="201"/>
      <c r="F3434" s="201"/>
      <c r="G3434" s="121">
        <v>6.82</v>
      </c>
    </row>
    <row r="3435" spans="1:7">
      <c r="A3435" s="200" t="s">
        <v>724</v>
      </c>
      <c r="B3435" s="201"/>
      <c r="C3435" s="201"/>
      <c r="D3435" s="201"/>
      <c r="E3435" s="201"/>
      <c r="F3435" s="201"/>
      <c r="G3435" s="121">
        <v>92.03</v>
      </c>
    </row>
    <row r="3436" spans="1:7">
      <c r="A3436" s="200" t="s">
        <v>725</v>
      </c>
      <c r="B3436" s="201"/>
      <c r="C3436" s="201"/>
      <c r="D3436" s="201"/>
      <c r="E3436" s="201"/>
      <c r="F3436" s="201"/>
      <c r="G3436" s="122">
        <v>98.85</v>
      </c>
    </row>
    <row r="3437" spans="1:7">
      <c r="A3437" s="200" t="s">
        <v>726</v>
      </c>
      <c r="B3437" s="201"/>
      <c r="C3437" s="201"/>
      <c r="D3437" s="201"/>
      <c r="E3437" s="201"/>
      <c r="F3437" s="201"/>
      <c r="G3437" s="121">
        <v>7.87</v>
      </c>
    </row>
    <row r="3438" spans="1:7">
      <c r="A3438" s="200" t="s">
        <v>727</v>
      </c>
      <c r="B3438" s="201"/>
      <c r="C3438" s="201"/>
      <c r="D3438" s="201"/>
      <c r="E3438" s="201"/>
      <c r="F3438" s="201"/>
      <c r="G3438" s="121">
        <v>22.41</v>
      </c>
    </row>
    <row r="3439" spans="1:7">
      <c r="A3439" s="200" t="s">
        <v>728</v>
      </c>
      <c r="B3439" s="201"/>
      <c r="C3439" s="201"/>
      <c r="D3439" s="201"/>
      <c r="E3439" s="201"/>
      <c r="F3439" s="201"/>
      <c r="G3439" s="121">
        <v>0</v>
      </c>
    </row>
    <row r="3440" spans="1:7">
      <c r="A3440" s="200" t="s">
        <v>729</v>
      </c>
      <c r="B3440" s="201"/>
      <c r="C3440" s="201"/>
      <c r="D3440" s="201"/>
      <c r="E3440" s="201"/>
      <c r="F3440" s="201"/>
      <c r="G3440" s="121">
        <v>30.28</v>
      </c>
    </row>
    <row r="3441" spans="1:7">
      <c r="A3441" s="200" t="s">
        <v>730</v>
      </c>
      <c r="B3441" s="201"/>
      <c r="C3441" s="201"/>
      <c r="D3441" s="201"/>
      <c r="E3441" s="201"/>
      <c r="F3441" s="201"/>
      <c r="G3441" s="122">
        <f>ROUND(G3436+G3440,2)</f>
        <v>129.13</v>
      </c>
    </row>
    <row r="3442" spans="1:7">
      <c r="A3442" s="200" t="s">
        <v>731</v>
      </c>
      <c r="B3442" s="201"/>
      <c r="C3442" s="201"/>
      <c r="D3442" s="201"/>
      <c r="E3442" s="201"/>
      <c r="F3442" s="201"/>
      <c r="G3442" s="121">
        <v>3</v>
      </c>
    </row>
    <row r="3443" spans="1:7">
      <c r="A3443" s="200" t="s">
        <v>732</v>
      </c>
      <c r="B3443" s="201"/>
      <c r="C3443" s="201"/>
      <c r="D3443" s="201"/>
      <c r="E3443" s="201"/>
      <c r="F3443" s="201"/>
      <c r="G3443" s="122">
        <f>ROUND(G3441*G3442,2)</f>
        <v>387.39</v>
      </c>
    </row>
    <row r="3444" spans="1:7">
      <c r="A3444" s="202"/>
      <c r="B3444" s="203"/>
      <c r="C3444" s="203"/>
      <c r="D3444" s="203"/>
      <c r="E3444" s="203"/>
      <c r="F3444" s="203"/>
      <c r="G3444" s="204"/>
    </row>
    <row r="3445" spans="1:7" ht="25.5">
      <c r="A3445" s="43" t="s">
        <v>543</v>
      </c>
      <c r="B3445" s="88" t="s">
        <v>544</v>
      </c>
      <c r="C3445" s="117" t="s">
        <v>41</v>
      </c>
      <c r="D3445" s="117" t="s">
        <v>42</v>
      </c>
      <c r="E3445" s="118"/>
      <c r="F3445" s="75"/>
      <c r="G3445" s="119"/>
    </row>
    <row r="3446" spans="1:7" ht="25.5">
      <c r="A3446" s="120" t="s">
        <v>744</v>
      </c>
      <c r="B3446" s="44" t="s">
        <v>745</v>
      </c>
      <c r="C3446" s="45" t="s">
        <v>41</v>
      </c>
      <c r="D3446" s="45" t="s">
        <v>43</v>
      </c>
      <c r="E3446" s="118">
        <v>0.25</v>
      </c>
      <c r="F3446" s="75">
        <v>19.96</v>
      </c>
      <c r="G3446" s="119">
        <v>4.99</v>
      </c>
    </row>
    <row r="3447" spans="1:7" ht="25.5">
      <c r="A3447" s="120" t="s">
        <v>746</v>
      </c>
      <c r="B3447" s="44" t="s">
        <v>747</v>
      </c>
      <c r="C3447" s="45" t="s">
        <v>41</v>
      </c>
      <c r="D3447" s="45" t="s">
        <v>43</v>
      </c>
      <c r="E3447" s="118">
        <v>0.25</v>
      </c>
      <c r="F3447" s="75">
        <v>25.25</v>
      </c>
      <c r="G3447" s="119">
        <v>6.31</v>
      </c>
    </row>
    <row r="3448" spans="1:7" ht="38.25">
      <c r="A3448" s="120" t="s">
        <v>1355</v>
      </c>
      <c r="B3448" s="44" t="s">
        <v>1356</v>
      </c>
      <c r="C3448" s="45" t="s">
        <v>778</v>
      </c>
      <c r="D3448" s="45" t="s">
        <v>42</v>
      </c>
      <c r="E3448" s="118">
        <v>1</v>
      </c>
      <c r="F3448" s="75">
        <v>29.11</v>
      </c>
      <c r="G3448" s="119">
        <v>29.11</v>
      </c>
    </row>
    <row r="3449" spans="1:7">
      <c r="A3449" s="200" t="s">
        <v>723</v>
      </c>
      <c r="B3449" s="201"/>
      <c r="C3449" s="201"/>
      <c r="D3449" s="201"/>
      <c r="E3449" s="201"/>
      <c r="F3449" s="201"/>
      <c r="G3449" s="121">
        <v>6.82</v>
      </c>
    </row>
    <row r="3450" spans="1:7">
      <c r="A3450" s="200" t="s">
        <v>724</v>
      </c>
      <c r="B3450" s="201"/>
      <c r="C3450" s="201"/>
      <c r="D3450" s="201"/>
      <c r="E3450" s="201"/>
      <c r="F3450" s="201"/>
      <c r="G3450" s="121">
        <v>33.589999999999996</v>
      </c>
    </row>
    <row r="3451" spans="1:7">
      <c r="A3451" s="200" t="s">
        <v>725</v>
      </c>
      <c r="B3451" s="201"/>
      <c r="C3451" s="201"/>
      <c r="D3451" s="201"/>
      <c r="E3451" s="201"/>
      <c r="F3451" s="201"/>
      <c r="G3451" s="122">
        <v>40.409999999999997</v>
      </c>
    </row>
    <row r="3452" spans="1:7">
      <c r="A3452" s="200" t="s">
        <v>726</v>
      </c>
      <c r="B3452" s="201"/>
      <c r="C3452" s="201"/>
      <c r="D3452" s="201"/>
      <c r="E3452" s="201"/>
      <c r="F3452" s="201"/>
      <c r="G3452" s="121">
        <v>7.87</v>
      </c>
    </row>
    <row r="3453" spans="1:7">
      <c r="A3453" s="200" t="s">
        <v>727</v>
      </c>
      <c r="B3453" s="201"/>
      <c r="C3453" s="201"/>
      <c r="D3453" s="201"/>
      <c r="E3453" s="201"/>
      <c r="F3453" s="201"/>
      <c r="G3453" s="121">
        <v>10.140000000000004</v>
      </c>
    </row>
    <row r="3454" spans="1:7">
      <c r="A3454" s="200" t="s">
        <v>728</v>
      </c>
      <c r="B3454" s="201"/>
      <c r="C3454" s="201"/>
      <c r="D3454" s="201"/>
      <c r="E3454" s="201"/>
      <c r="F3454" s="201"/>
      <c r="G3454" s="121">
        <v>0</v>
      </c>
    </row>
    <row r="3455" spans="1:7">
      <c r="A3455" s="200" t="s">
        <v>729</v>
      </c>
      <c r="B3455" s="201"/>
      <c r="C3455" s="201"/>
      <c r="D3455" s="201"/>
      <c r="E3455" s="201"/>
      <c r="F3455" s="201"/>
      <c r="G3455" s="121">
        <v>18.010000000000005</v>
      </c>
    </row>
    <row r="3456" spans="1:7">
      <c r="A3456" s="200" t="s">
        <v>730</v>
      </c>
      <c r="B3456" s="201"/>
      <c r="C3456" s="201"/>
      <c r="D3456" s="201"/>
      <c r="E3456" s="201"/>
      <c r="F3456" s="201"/>
      <c r="G3456" s="122">
        <f>ROUND(G3451+G3455,2)</f>
        <v>58.42</v>
      </c>
    </row>
    <row r="3457" spans="1:7">
      <c r="A3457" s="200" t="s">
        <v>731</v>
      </c>
      <c r="B3457" s="201"/>
      <c r="C3457" s="201"/>
      <c r="D3457" s="201"/>
      <c r="E3457" s="201"/>
      <c r="F3457" s="201"/>
      <c r="G3457" s="121">
        <v>42</v>
      </c>
    </row>
    <row r="3458" spans="1:7">
      <c r="A3458" s="200" t="s">
        <v>732</v>
      </c>
      <c r="B3458" s="201"/>
      <c r="C3458" s="201"/>
      <c r="D3458" s="201"/>
      <c r="E3458" s="201"/>
      <c r="F3458" s="201"/>
      <c r="G3458" s="122">
        <f>ROUND(G3456*G3457,2)</f>
        <v>2453.64</v>
      </c>
    </row>
    <row r="3459" spans="1:7">
      <c r="A3459" s="202"/>
      <c r="B3459" s="203"/>
      <c r="C3459" s="203"/>
      <c r="D3459" s="203"/>
      <c r="E3459" s="203"/>
      <c r="F3459" s="203"/>
      <c r="G3459" s="204"/>
    </row>
    <row r="3460" spans="1:7" ht="25.5">
      <c r="A3460" s="43" t="s">
        <v>545</v>
      </c>
      <c r="B3460" s="88" t="s">
        <v>546</v>
      </c>
      <c r="C3460" s="117" t="s">
        <v>41</v>
      </c>
      <c r="D3460" s="117" t="s">
        <v>42</v>
      </c>
      <c r="E3460" s="118"/>
      <c r="F3460" s="75"/>
      <c r="G3460" s="119"/>
    </row>
    <row r="3461" spans="1:7" ht="25.5">
      <c r="A3461" s="120" t="s">
        <v>744</v>
      </c>
      <c r="B3461" s="44" t="s">
        <v>745</v>
      </c>
      <c r="C3461" s="45" t="s">
        <v>41</v>
      </c>
      <c r="D3461" s="45" t="s">
        <v>43</v>
      </c>
      <c r="E3461" s="118">
        <v>1</v>
      </c>
      <c r="F3461" s="75">
        <v>19.96</v>
      </c>
      <c r="G3461" s="119">
        <v>19.96</v>
      </c>
    </row>
    <row r="3462" spans="1:7" ht="25.5">
      <c r="A3462" s="120" t="s">
        <v>746</v>
      </c>
      <c r="B3462" s="44" t="s">
        <v>747</v>
      </c>
      <c r="C3462" s="45" t="s">
        <v>41</v>
      </c>
      <c r="D3462" s="45" t="s">
        <v>43</v>
      </c>
      <c r="E3462" s="118">
        <v>1</v>
      </c>
      <c r="F3462" s="75">
        <v>25.25</v>
      </c>
      <c r="G3462" s="119">
        <v>25.25</v>
      </c>
    </row>
    <row r="3463" spans="1:7" ht="51">
      <c r="A3463" s="120" t="s">
        <v>1357</v>
      </c>
      <c r="B3463" s="44" t="s">
        <v>1358</v>
      </c>
      <c r="C3463" s="45" t="s">
        <v>778</v>
      </c>
      <c r="D3463" s="45" t="s">
        <v>42</v>
      </c>
      <c r="E3463" s="118">
        <v>1</v>
      </c>
      <c r="F3463" s="75">
        <v>365.53</v>
      </c>
      <c r="G3463" s="119">
        <v>365.53</v>
      </c>
    </row>
    <row r="3464" spans="1:7">
      <c r="A3464" s="200" t="s">
        <v>723</v>
      </c>
      <c r="B3464" s="201"/>
      <c r="C3464" s="201"/>
      <c r="D3464" s="201"/>
      <c r="E3464" s="201"/>
      <c r="F3464" s="201"/>
      <c r="G3464" s="121">
        <v>27.26</v>
      </c>
    </row>
    <row r="3465" spans="1:7">
      <c r="A3465" s="200" t="s">
        <v>724</v>
      </c>
      <c r="B3465" s="201"/>
      <c r="C3465" s="201"/>
      <c r="D3465" s="201"/>
      <c r="E3465" s="201"/>
      <c r="F3465" s="201"/>
      <c r="G3465" s="121">
        <v>383.47</v>
      </c>
    </row>
    <row r="3466" spans="1:7">
      <c r="A3466" s="200" t="s">
        <v>725</v>
      </c>
      <c r="B3466" s="201"/>
      <c r="C3466" s="201"/>
      <c r="D3466" s="201"/>
      <c r="E3466" s="201"/>
      <c r="F3466" s="201"/>
      <c r="G3466" s="122">
        <v>410.73</v>
      </c>
    </row>
    <row r="3467" spans="1:7">
      <c r="A3467" s="200" t="s">
        <v>726</v>
      </c>
      <c r="B3467" s="201"/>
      <c r="C3467" s="201"/>
      <c r="D3467" s="201"/>
      <c r="E3467" s="201"/>
      <c r="F3467" s="201"/>
      <c r="G3467" s="121">
        <v>31.48</v>
      </c>
    </row>
    <row r="3468" spans="1:7">
      <c r="A3468" s="200" t="s">
        <v>727</v>
      </c>
      <c r="B3468" s="201"/>
      <c r="C3468" s="201"/>
      <c r="D3468" s="201"/>
      <c r="E3468" s="201"/>
      <c r="F3468" s="201"/>
      <c r="G3468" s="121">
        <v>92.869999999776482</v>
      </c>
    </row>
    <row r="3469" spans="1:7">
      <c r="A3469" s="200" t="s">
        <v>728</v>
      </c>
      <c r="B3469" s="201"/>
      <c r="C3469" s="201"/>
      <c r="D3469" s="201"/>
      <c r="E3469" s="201"/>
      <c r="F3469" s="201"/>
      <c r="G3469" s="121">
        <v>0</v>
      </c>
    </row>
    <row r="3470" spans="1:7">
      <c r="A3470" s="200" t="s">
        <v>729</v>
      </c>
      <c r="B3470" s="201"/>
      <c r="C3470" s="201"/>
      <c r="D3470" s="201"/>
      <c r="E3470" s="201"/>
      <c r="F3470" s="201"/>
      <c r="G3470" s="121">
        <v>124.35000000000002</v>
      </c>
    </row>
    <row r="3471" spans="1:7">
      <c r="A3471" s="200" t="s">
        <v>730</v>
      </c>
      <c r="B3471" s="201"/>
      <c r="C3471" s="201"/>
      <c r="D3471" s="201"/>
      <c r="E3471" s="201"/>
      <c r="F3471" s="201"/>
      <c r="G3471" s="122">
        <f>ROUND(G3466+G3470,2)</f>
        <v>535.08000000000004</v>
      </c>
    </row>
    <row r="3472" spans="1:7">
      <c r="A3472" s="200" t="s">
        <v>731</v>
      </c>
      <c r="B3472" s="201"/>
      <c r="C3472" s="201"/>
      <c r="D3472" s="201"/>
      <c r="E3472" s="201"/>
      <c r="F3472" s="201"/>
      <c r="G3472" s="121">
        <v>1</v>
      </c>
    </row>
    <row r="3473" spans="1:7">
      <c r="A3473" s="200" t="s">
        <v>732</v>
      </c>
      <c r="B3473" s="201"/>
      <c r="C3473" s="201"/>
      <c r="D3473" s="201"/>
      <c r="E3473" s="201"/>
      <c r="F3473" s="201"/>
      <c r="G3473" s="122">
        <f>ROUND(G3471*G3472,2)</f>
        <v>535.08000000000004</v>
      </c>
    </row>
    <row r="3474" spans="1:7">
      <c r="A3474" s="202"/>
      <c r="B3474" s="203"/>
      <c r="C3474" s="203"/>
      <c r="D3474" s="203"/>
      <c r="E3474" s="203"/>
      <c r="F3474" s="203"/>
      <c r="G3474" s="204"/>
    </row>
    <row r="3475" spans="1:7" ht="25.5">
      <c r="A3475" s="43" t="s">
        <v>547</v>
      </c>
      <c r="B3475" s="88" t="s">
        <v>548</v>
      </c>
      <c r="C3475" s="117" t="s">
        <v>41</v>
      </c>
      <c r="D3475" s="117" t="s">
        <v>50</v>
      </c>
      <c r="E3475" s="118"/>
      <c r="F3475" s="75"/>
      <c r="G3475" s="119"/>
    </row>
    <row r="3476" spans="1:7" ht="25.5">
      <c r="A3476" s="120" t="s">
        <v>744</v>
      </c>
      <c r="B3476" s="44" t="s">
        <v>745</v>
      </c>
      <c r="C3476" s="45" t="s">
        <v>41</v>
      </c>
      <c r="D3476" s="45" t="s">
        <v>43</v>
      </c>
      <c r="E3476" s="118">
        <v>0.5</v>
      </c>
      <c r="F3476" s="75">
        <v>19.96</v>
      </c>
      <c r="G3476" s="119">
        <v>9.98</v>
      </c>
    </row>
    <row r="3477" spans="1:7" ht="25.5">
      <c r="A3477" s="120" t="s">
        <v>746</v>
      </c>
      <c r="B3477" s="44" t="s">
        <v>747</v>
      </c>
      <c r="C3477" s="45" t="s">
        <v>41</v>
      </c>
      <c r="D3477" s="45" t="s">
        <v>43</v>
      </c>
      <c r="E3477" s="118">
        <v>0.5</v>
      </c>
      <c r="F3477" s="75">
        <v>25.25</v>
      </c>
      <c r="G3477" s="119">
        <v>12.62</v>
      </c>
    </row>
    <row r="3478" spans="1:7" ht="25.5">
      <c r="A3478" s="120" t="s">
        <v>1359</v>
      </c>
      <c r="B3478" s="44" t="s">
        <v>1360</v>
      </c>
      <c r="C3478" s="45" t="s">
        <v>778</v>
      </c>
      <c r="D3478" s="45" t="s">
        <v>50</v>
      </c>
      <c r="E3478" s="118">
        <v>1.0375000000000001</v>
      </c>
      <c r="F3478" s="75">
        <v>8.48</v>
      </c>
      <c r="G3478" s="119">
        <v>8.8000000000000007</v>
      </c>
    </row>
    <row r="3479" spans="1:7">
      <c r="A3479" s="200" t="s">
        <v>723</v>
      </c>
      <c r="B3479" s="201"/>
      <c r="C3479" s="201"/>
      <c r="D3479" s="201"/>
      <c r="E3479" s="201"/>
      <c r="F3479" s="201"/>
      <c r="G3479" s="121">
        <v>13.63</v>
      </c>
    </row>
    <row r="3480" spans="1:7">
      <c r="A3480" s="200" t="s">
        <v>724</v>
      </c>
      <c r="B3480" s="201"/>
      <c r="C3480" s="201"/>
      <c r="D3480" s="201"/>
      <c r="E3480" s="201"/>
      <c r="F3480" s="201"/>
      <c r="G3480" s="121">
        <v>17.769999999999996</v>
      </c>
    </row>
    <row r="3481" spans="1:7">
      <c r="A3481" s="200" t="s">
        <v>725</v>
      </c>
      <c r="B3481" s="201"/>
      <c r="C3481" s="201"/>
      <c r="D3481" s="201"/>
      <c r="E3481" s="201"/>
      <c r="F3481" s="201"/>
      <c r="G3481" s="122">
        <v>31.4</v>
      </c>
    </row>
    <row r="3482" spans="1:7">
      <c r="A3482" s="200" t="s">
        <v>726</v>
      </c>
      <c r="B3482" s="201"/>
      <c r="C3482" s="201"/>
      <c r="D3482" s="201"/>
      <c r="E3482" s="201"/>
      <c r="F3482" s="201"/>
      <c r="G3482" s="121">
        <v>15.74</v>
      </c>
    </row>
    <row r="3483" spans="1:7">
      <c r="A3483" s="200" t="s">
        <v>727</v>
      </c>
      <c r="B3483" s="201"/>
      <c r="C3483" s="201"/>
      <c r="D3483" s="201"/>
      <c r="E3483" s="201"/>
      <c r="F3483" s="201"/>
      <c r="G3483" s="121">
        <v>9.9</v>
      </c>
    </row>
    <row r="3484" spans="1:7">
      <c r="A3484" s="200" t="s">
        <v>728</v>
      </c>
      <c r="B3484" s="201"/>
      <c r="C3484" s="201"/>
      <c r="D3484" s="201"/>
      <c r="E3484" s="201"/>
      <c r="F3484" s="201"/>
      <c r="G3484" s="121">
        <v>0</v>
      </c>
    </row>
    <row r="3485" spans="1:7">
      <c r="A3485" s="200" t="s">
        <v>729</v>
      </c>
      <c r="B3485" s="201"/>
      <c r="C3485" s="201"/>
      <c r="D3485" s="201"/>
      <c r="E3485" s="201"/>
      <c r="F3485" s="201"/>
      <c r="G3485" s="121">
        <v>25.64</v>
      </c>
    </row>
    <row r="3486" spans="1:7">
      <c r="A3486" s="200" t="s">
        <v>730</v>
      </c>
      <c r="B3486" s="201"/>
      <c r="C3486" s="201"/>
      <c r="D3486" s="201"/>
      <c r="E3486" s="201"/>
      <c r="F3486" s="201"/>
      <c r="G3486" s="122">
        <f>ROUND(G3481+G3485,2)</f>
        <v>57.04</v>
      </c>
    </row>
    <row r="3487" spans="1:7">
      <c r="A3487" s="200" t="s">
        <v>731</v>
      </c>
      <c r="B3487" s="201"/>
      <c r="C3487" s="201"/>
      <c r="D3487" s="201"/>
      <c r="E3487" s="201"/>
      <c r="F3487" s="201"/>
      <c r="G3487" s="121">
        <v>500</v>
      </c>
    </row>
    <row r="3488" spans="1:7">
      <c r="A3488" s="200" t="s">
        <v>732</v>
      </c>
      <c r="B3488" s="201"/>
      <c r="C3488" s="201"/>
      <c r="D3488" s="201"/>
      <c r="E3488" s="201"/>
      <c r="F3488" s="201"/>
      <c r="G3488" s="122">
        <f>ROUND(G3486*G3487,2)</f>
        <v>28520</v>
      </c>
    </row>
    <row r="3489" spans="1:7">
      <c r="A3489" s="202"/>
      <c r="B3489" s="203"/>
      <c r="C3489" s="203"/>
      <c r="D3489" s="203"/>
      <c r="E3489" s="203"/>
      <c r="F3489" s="203"/>
      <c r="G3489" s="204"/>
    </row>
    <row r="3490" spans="1:7" ht="51">
      <c r="A3490" s="43" t="s">
        <v>549</v>
      </c>
      <c r="B3490" s="88" t="s">
        <v>550</v>
      </c>
      <c r="C3490" s="117" t="s">
        <v>41</v>
      </c>
      <c r="D3490" s="117" t="s">
        <v>42</v>
      </c>
      <c r="E3490" s="118"/>
      <c r="F3490" s="75"/>
      <c r="G3490" s="119"/>
    </row>
    <row r="3491" spans="1:7">
      <c r="A3491" s="120" t="s">
        <v>1361</v>
      </c>
      <c r="B3491" s="44" t="s">
        <v>1362</v>
      </c>
      <c r="C3491" s="45" t="s">
        <v>778</v>
      </c>
      <c r="D3491" s="45" t="s">
        <v>42</v>
      </c>
      <c r="E3491" s="118">
        <v>1</v>
      </c>
      <c r="F3491" s="75">
        <v>2665.23</v>
      </c>
      <c r="G3491" s="119">
        <v>2665.23</v>
      </c>
    </row>
    <row r="3492" spans="1:7">
      <c r="A3492" s="200" t="s">
        <v>723</v>
      </c>
      <c r="B3492" s="201"/>
      <c r="C3492" s="201"/>
      <c r="D3492" s="201"/>
      <c r="E3492" s="201"/>
      <c r="F3492" s="201"/>
      <c r="G3492" s="121">
        <v>0</v>
      </c>
    </row>
    <row r="3493" spans="1:7">
      <c r="A3493" s="200" t="s">
        <v>724</v>
      </c>
      <c r="B3493" s="201"/>
      <c r="C3493" s="201"/>
      <c r="D3493" s="201"/>
      <c r="E3493" s="201"/>
      <c r="F3493" s="201"/>
      <c r="G3493" s="121">
        <v>2665.23</v>
      </c>
    </row>
    <row r="3494" spans="1:7">
      <c r="A3494" s="200" t="s">
        <v>725</v>
      </c>
      <c r="B3494" s="201"/>
      <c r="C3494" s="201"/>
      <c r="D3494" s="201"/>
      <c r="E3494" s="201"/>
      <c r="F3494" s="201"/>
      <c r="G3494" s="122">
        <v>2665.23</v>
      </c>
    </row>
    <row r="3495" spans="1:7">
      <c r="A3495" s="200" t="s">
        <v>726</v>
      </c>
      <c r="B3495" s="201"/>
      <c r="C3495" s="201"/>
      <c r="D3495" s="201"/>
      <c r="E3495" s="201"/>
      <c r="F3495" s="201"/>
      <c r="G3495" s="121">
        <v>0</v>
      </c>
    </row>
    <row r="3496" spans="1:7">
      <c r="A3496" s="200" t="s">
        <v>727</v>
      </c>
      <c r="B3496" s="201"/>
      <c r="C3496" s="201"/>
      <c r="D3496" s="201"/>
      <c r="E3496" s="201"/>
      <c r="F3496" s="201"/>
      <c r="G3496" s="121">
        <v>559.69999999999982</v>
      </c>
    </row>
    <row r="3497" spans="1:7">
      <c r="A3497" s="200" t="s">
        <v>728</v>
      </c>
      <c r="B3497" s="201"/>
      <c r="C3497" s="201"/>
      <c r="D3497" s="201"/>
      <c r="E3497" s="201"/>
      <c r="F3497" s="201"/>
      <c r="G3497" s="121">
        <v>0</v>
      </c>
    </row>
    <row r="3498" spans="1:7">
      <c r="A3498" s="200" t="s">
        <v>729</v>
      </c>
      <c r="B3498" s="201"/>
      <c r="C3498" s="201"/>
      <c r="D3498" s="201"/>
      <c r="E3498" s="201"/>
      <c r="F3498" s="201"/>
      <c r="G3498" s="121">
        <v>559.69999999999982</v>
      </c>
    </row>
    <row r="3499" spans="1:7">
      <c r="A3499" s="200" t="s">
        <v>730</v>
      </c>
      <c r="B3499" s="201"/>
      <c r="C3499" s="201"/>
      <c r="D3499" s="201"/>
      <c r="E3499" s="201"/>
      <c r="F3499" s="201"/>
      <c r="G3499" s="122">
        <f>ROUND(G3494+G3498,2)</f>
        <v>3224.93</v>
      </c>
    </row>
    <row r="3500" spans="1:7">
      <c r="A3500" s="200" t="s">
        <v>731</v>
      </c>
      <c r="B3500" s="201"/>
      <c r="C3500" s="201"/>
      <c r="D3500" s="201"/>
      <c r="E3500" s="201"/>
      <c r="F3500" s="201"/>
      <c r="G3500" s="121">
        <v>1</v>
      </c>
    </row>
    <row r="3501" spans="1:7">
      <c r="A3501" s="200" t="s">
        <v>732</v>
      </c>
      <c r="B3501" s="201"/>
      <c r="C3501" s="201"/>
      <c r="D3501" s="201"/>
      <c r="E3501" s="201"/>
      <c r="F3501" s="201"/>
      <c r="G3501" s="122">
        <f>ROUND(G3499*G3500,2)</f>
        <v>3224.93</v>
      </c>
    </row>
    <row r="3502" spans="1:7">
      <c r="A3502" s="202"/>
      <c r="B3502" s="203"/>
      <c r="C3502" s="203"/>
      <c r="D3502" s="203"/>
      <c r="E3502" s="203"/>
      <c r="F3502" s="203"/>
      <c r="G3502" s="204"/>
    </row>
    <row r="3503" spans="1:7">
      <c r="A3503" s="43" t="s">
        <v>636</v>
      </c>
      <c r="B3503" s="205" t="s">
        <v>637</v>
      </c>
      <c r="C3503" s="205"/>
      <c r="D3503" s="205"/>
      <c r="E3503" s="205"/>
      <c r="F3503" s="205"/>
      <c r="G3503" s="206"/>
    </row>
    <row r="3504" spans="1:7" ht="25.5">
      <c r="A3504" s="43" t="s">
        <v>702</v>
      </c>
      <c r="B3504" s="88" t="s">
        <v>689</v>
      </c>
      <c r="C3504" s="117" t="s">
        <v>41</v>
      </c>
      <c r="D3504" s="117" t="s">
        <v>42</v>
      </c>
      <c r="E3504" s="118"/>
      <c r="F3504" s="75"/>
      <c r="G3504" s="119"/>
    </row>
    <row r="3505" spans="1:7" ht="25.5">
      <c r="A3505" s="120" t="s">
        <v>1363</v>
      </c>
      <c r="B3505" s="44" t="s">
        <v>689</v>
      </c>
      <c r="C3505" s="45" t="s">
        <v>778</v>
      </c>
      <c r="D3505" s="45" t="s">
        <v>42</v>
      </c>
      <c r="E3505" s="118">
        <v>1</v>
      </c>
      <c r="F3505" s="75">
        <v>29000</v>
      </c>
      <c r="G3505" s="119">
        <v>29000</v>
      </c>
    </row>
    <row r="3506" spans="1:7">
      <c r="A3506" s="200" t="s">
        <v>723</v>
      </c>
      <c r="B3506" s="201"/>
      <c r="C3506" s="201"/>
      <c r="D3506" s="201"/>
      <c r="E3506" s="201"/>
      <c r="F3506" s="201"/>
      <c r="G3506" s="121">
        <v>0</v>
      </c>
    </row>
    <row r="3507" spans="1:7">
      <c r="A3507" s="200" t="s">
        <v>724</v>
      </c>
      <c r="B3507" s="201"/>
      <c r="C3507" s="201"/>
      <c r="D3507" s="201"/>
      <c r="E3507" s="201"/>
      <c r="F3507" s="201"/>
      <c r="G3507" s="121">
        <v>29000</v>
      </c>
    </row>
    <row r="3508" spans="1:7">
      <c r="A3508" s="200" t="s">
        <v>725</v>
      </c>
      <c r="B3508" s="201"/>
      <c r="C3508" s="201"/>
      <c r="D3508" s="201"/>
      <c r="E3508" s="201"/>
      <c r="F3508" s="201"/>
      <c r="G3508" s="122">
        <v>29000</v>
      </c>
    </row>
    <row r="3509" spans="1:7">
      <c r="A3509" s="200" t="s">
        <v>726</v>
      </c>
      <c r="B3509" s="201"/>
      <c r="C3509" s="201"/>
      <c r="D3509" s="201"/>
      <c r="E3509" s="201"/>
      <c r="F3509" s="201"/>
      <c r="G3509" s="121">
        <v>0</v>
      </c>
    </row>
    <row r="3510" spans="1:7">
      <c r="A3510" s="200" t="s">
        <v>727</v>
      </c>
      <c r="B3510" s="201"/>
      <c r="C3510" s="201"/>
      <c r="D3510" s="201"/>
      <c r="E3510" s="201"/>
      <c r="F3510" s="201"/>
      <c r="G3510" s="121">
        <v>6090</v>
      </c>
    </row>
    <row r="3511" spans="1:7">
      <c r="A3511" s="200" t="s">
        <v>728</v>
      </c>
      <c r="B3511" s="201"/>
      <c r="C3511" s="201"/>
      <c r="D3511" s="201"/>
      <c r="E3511" s="201"/>
      <c r="F3511" s="201"/>
      <c r="G3511" s="121">
        <v>0</v>
      </c>
    </row>
    <row r="3512" spans="1:7">
      <c r="A3512" s="200" t="s">
        <v>729</v>
      </c>
      <c r="B3512" s="201"/>
      <c r="C3512" s="201"/>
      <c r="D3512" s="201"/>
      <c r="E3512" s="201"/>
      <c r="F3512" s="201"/>
      <c r="G3512" s="121">
        <v>6090</v>
      </c>
    </row>
    <row r="3513" spans="1:7">
      <c r="A3513" s="200" t="s">
        <v>730</v>
      </c>
      <c r="B3513" s="201"/>
      <c r="C3513" s="201"/>
      <c r="D3513" s="201"/>
      <c r="E3513" s="201"/>
      <c r="F3513" s="201"/>
      <c r="G3513" s="122">
        <f>ROUND(G3508+G3512,2)</f>
        <v>35090</v>
      </c>
    </row>
    <row r="3514" spans="1:7">
      <c r="A3514" s="200" t="s">
        <v>731</v>
      </c>
      <c r="B3514" s="201"/>
      <c r="C3514" s="201"/>
      <c r="D3514" s="201"/>
      <c r="E3514" s="201"/>
      <c r="F3514" s="201"/>
      <c r="G3514" s="121">
        <v>1</v>
      </c>
    </row>
    <row r="3515" spans="1:7">
      <c r="A3515" s="200" t="s">
        <v>732</v>
      </c>
      <c r="B3515" s="201"/>
      <c r="C3515" s="201"/>
      <c r="D3515" s="201"/>
      <c r="E3515" s="201"/>
      <c r="F3515" s="201"/>
      <c r="G3515" s="122">
        <f>ROUND(G3513*G3514,2)</f>
        <v>35090</v>
      </c>
    </row>
    <row r="3516" spans="1:7">
      <c r="A3516" s="202"/>
      <c r="B3516" s="203"/>
      <c r="C3516" s="203"/>
      <c r="D3516" s="203"/>
      <c r="E3516" s="203"/>
      <c r="F3516" s="203"/>
      <c r="G3516" s="204"/>
    </row>
    <row r="3517" spans="1:7">
      <c r="A3517" s="43" t="s">
        <v>638</v>
      </c>
      <c r="B3517" s="88" t="s">
        <v>1364</v>
      </c>
      <c r="C3517" s="117" t="s">
        <v>41</v>
      </c>
      <c r="D3517" s="117" t="s">
        <v>42</v>
      </c>
      <c r="E3517" s="118"/>
      <c r="F3517" s="75"/>
      <c r="G3517" s="119"/>
    </row>
    <row r="3518" spans="1:7" ht="25.5">
      <c r="A3518" s="120" t="s">
        <v>1365</v>
      </c>
      <c r="B3518" s="44" t="s">
        <v>1366</v>
      </c>
      <c r="C3518" s="45" t="s">
        <v>41</v>
      </c>
      <c r="D3518" s="45" t="s">
        <v>43</v>
      </c>
      <c r="E3518" s="118">
        <v>2.6335000000000002</v>
      </c>
      <c r="F3518" s="75">
        <v>25.1</v>
      </c>
      <c r="G3518" s="119">
        <v>66.11</v>
      </c>
    </row>
    <row r="3519" spans="1:7" ht="25.5">
      <c r="A3519" s="120" t="s">
        <v>1367</v>
      </c>
      <c r="B3519" s="44" t="s">
        <v>1368</v>
      </c>
      <c r="C3519" s="45" t="s">
        <v>41</v>
      </c>
      <c r="D3519" s="45" t="s">
        <v>43</v>
      </c>
      <c r="E3519" s="118">
        <v>2.6335000000000002</v>
      </c>
      <c r="F3519" s="75">
        <v>19.149999999999999</v>
      </c>
      <c r="G3519" s="119">
        <v>50.42</v>
      </c>
    </row>
    <row r="3520" spans="1:7">
      <c r="A3520" s="120" t="s">
        <v>1369</v>
      </c>
      <c r="B3520" s="44" t="s">
        <v>1370</v>
      </c>
      <c r="C3520" s="45" t="s">
        <v>778</v>
      </c>
      <c r="D3520" s="45" t="s">
        <v>42</v>
      </c>
      <c r="E3520" s="118">
        <v>1</v>
      </c>
      <c r="F3520" s="75">
        <v>6715.8</v>
      </c>
      <c r="G3520" s="119">
        <v>6715.8</v>
      </c>
    </row>
    <row r="3521" spans="1:7">
      <c r="A3521" s="200" t="s">
        <v>723</v>
      </c>
      <c r="B3521" s="201"/>
      <c r="C3521" s="201"/>
      <c r="D3521" s="201"/>
      <c r="E3521" s="201"/>
      <c r="F3521" s="201"/>
      <c r="G3521" s="121">
        <v>69.61</v>
      </c>
    </row>
    <row r="3522" spans="1:7">
      <c r="A3522" s="200" t="s">
        <v>724</v>
      </c>
      <c r="B3522" s="201"/>
      <c r="C3522" s="201"/>
      <c r="D3522" s="201"/>
      <c r="E3522" s="201"/>
      <c r="F3522" s="201"/>
      <c r="G3522" s="121">
        <v>6762.7300000000005</v>
      </c>
    </row>
    <row r="3523" spans="1:7">
      <c r="A3523" s="200" t="s">
        <v>725</v>
      </c>
      <c r="B3523" s="201"/>
      <c r="C3523" s="201"/>
      <c r="D3523" s="201"/>
      <c r="E3523" s="201"/>
      <c r="F3523" s="201"/>
      <c r="G3523" s="122">
        <v>6832.34</v>
      </c>
    </row>
    <row r="3524" spans="1:7">
      <c r="A3524" s="200" t="s">
        <v>726</v>
      </c>
      <c r="B3524" s="201"/>
      <c r="C3524" s="201"/>
      <c r="D3524" s="201"/>
      <c r="E3524" s="201"/>
      <c r="F3524" s="201"/>
      <c r="G3524" s="121">
        <v>80.38</v>
      </c>
    </row>
    <row r="3525" spans="1:7">
      <c r="A3525" s="200" t="s">
        <v>727</v>
      </c>
      <c r="B3525" s="201"/>
      <c r="C3525" s="201"/>
      <c r="D3525" s="201"/>
      <c r="E3525" s="201"/>
      <c r="F3525" s="201"/>
      <c r="G3525" s="121">
        <v>1451.6699999999992</v>
      </c>
    </row>
    <row r="3526" spans="1:7">
      <c r="A3526" s="200" t="s">
        <v>728</v>
      </c>
      <c r="B3526" s="201"/>
      <c r="C3526" s="201"/>
      <c r="D3526" s="201"/>
      <c r="E3526" s="201"/>
      <c r="F3526" s="201"/>
      <c r="G3526" s="121">
        <v>0</v>
      </c>
    </row>
    <row r="3527" spans="1:7">
      <c r="A3527" s="200" t="s">
        <v>729</v>
      </c>
      <c r="B3527" s="201"/>
      <c r="C3527" s="201"/>
      <c r="D3527" s="201"/>
      <c r="E3527" s="201"/>
      <c r="F3527" s="201"/>
      <c r="G3527" s="121">
        <v>1532.0499999999993</v>
      </c>
    </row>
    <row r="3528" spans="1:7">
      <c r="A3528" s="200" t="s">
        <v>730</v>
      </c>
      <c r="B3528" s="201"/>
      <c r="C3528" s="201"/>
      <c r="D3528" s="201"/>
      <c r="E3528" s="201"/>
      <c r="F3528" s="201"/>
      <c r="G3528" s="122">
        <f>ROUND(G3523+G3527,2)</f>
        <v>8364.39</v>
      </c>
    </row>
    <row r="3529" spans="1:7">
      <c r="A3529" s="200" t="s">
        <v>731</v>
      </c>
      <c r="B3529" s="201"/>
      <c r="C3529" s="201"/>
      <c r="D3529" s="201"/>
      <c r="E3529" s="201"/>
      <c r="F3529" s="201"/>
      <c r="G3529" s="121">
        <v>1</v>
      </c>
    </row>
    <row r="3530" spans="1:7">
      <c r="A3530" s="200" t="s">
        <v>732</v>
      </c>
      <c r="B3530" s="201"/>
      <c r="C3530" s="201"/>
      <c r="D3530" s="201"/>
      <c r="E3530" s="201"/>
      <c r="F3530" s="201"/>
      <c r="G3530" s="122">
        <f>ROUND(G3528*G3529,2)</f>
        <v>8364.39</v>
      </c>
    </row>
    <row r="3531" spans="1:7">
      <c r="A3531" s="202"/>
      <c r="B3531" s="203"/>
      <c r="C3531" s="203"/>
      <c r="D3531" s="203"/>
      <c r="E3531" s="203"/>
      <c r="F3531" s="203"/>
      <c r="G3531" s="204"/>
    </row>
    <row r="3532" spans="1:7" ht="25.5">
      <c r="A3532" s="43" t="s">
        <v>645</v>
      </c>
      <c r="B3532" s="88" t="s">
        <v>665</v>
      </c>
      <c r="C3532" s="117" t="s">
        <v>41</v>
      </c>
      <c r="D3532" s="117" t="s">
        <v>42</v>
      </c>
      <c r="E3532" s="118"/>
      <c r="F3532" s="75"/>
      <c r="G3532" s="119"/>
    </row>
    <row r="3533" spans="1:7" ht="25.5">
      <c r="A3533" s="120" t="s">
        <v>1365</v>
      </c>
      <c r="B3533" s="44" t="s">
        <v>1366</v>
      </c>
      <c r="C3533" s="45" t="s">
        <v>41</v>
      </c>
      <c r="D3533" s="45" t="s">
        <v>43</v>
      </c>
      <c r="E3533" s="118">
        <v>4.1285999999999996</v>
      </c>
      <c r="F3533" s="75">
        <v>25.1</v>
      </c>
      <c r="G3533" s="119">
        <v>103.64</v>
      </c>
    </row>
    <row r="3534" spans="1:7" ht="25.5">
      <c r="A3534" s="120" t="s">
        <v>1367</v>
      </c>
      <c r="B3534" s="44" t="s">
        <v>1368</v>
      </c>
      <c r="C3534" s="45" t="s">
        <v>41</v>
      </c>
      <c r="D3534" s="45" t="s">
        <v>43</v>
      </c>
      <c r="E3534" s="118">
        <v>4.1285999999999996</v>
      </c>
      <c r="F3534" s="75">
        <v>19.149999999999999</v>
      </c>
      <c r="G3534" s="119">
        <v>79.05</v>
      </c>
    </row>
    <row r="3535" spans="1:7">
      <c r="A3535" s="200" t="s">
        <v>723</v>
      </c>
      <c r="B3535" s="201"/>
      <c r="C3535" s="201"/>
      <c r="D3535" s="201"/>
      <c r="E3535" s="201"/>
      <c r="F3535" s="201"/>
      <c r="G3535" s="121">
        <v>109.13</v>
      </c>
    </row>
    <row r="3536" spans="1:7">
      <c r="A3536" s="200" t="s">
        <v>724</v>
      </c>
      <c r="B3536" s="201"/>
      <c r="C3536" s="201"/>
      <c r="D3536" s="201"/>
      <c r="E3536" s="201"/>
      <c r="F3536" s="201"/>
      <c r="G3536" s="121">
        <v>73.569999999999993</v>
      </c>
    </row>
    <row r="3537" spans="1:7">
      <c r="A3537" s="200" t="s">
        <v>725</v>
      </c>
      <c r="B3537" s="201"/>
      <c r="C3537" s="201"/>
      <c r="D3537" s="201"/>
      <c r="E3537" s="201"/>
      <c r="F3537" s="201"/>
      <c r="G3537" s="122">
        <v>182.7</v>
      </c>
    </row>
    <row r="3538" spans="1:7">
      <c r="A3538" s="200" t="s">
        <v>726</v>
      </c>
      <c r="B3538" s="201"/>
      <c r="C3538" s="201"/>
      <c r="D3538" s="201"/>
      <c r="E3538" s="201"/>
      <c r="F3538" s="201"/>
      <c r="G3538" s="121">
        <v>126.02000000000002</v>
      </c>
    </row>
    <row r="3539" spans="1:7">
      <c r="A3539" s="200" t="s">
        <v>727</v>
      </c>
      <c r="B3539" s="201"/>
      <c r="C3539" s="201"/>
      <c r="D3539" s="201"/>
      <c r="E3539" s="201"/>
      <c r="F3539" s="201"/>
      <c r="G3539" s="121">
        <v>64.83</v>
      </c>
    </row>
    <row r="3540" spans="1:7">
      <c r="A3540" s="200" t="s">
        <v>728</v>
      </c>
      <c r="B3540" s="201"/>
      <c r="C3540" s="201"/>
      <c r="D3540" s="201"/>
      <c r="E3540" s="201"/>
      <c r="F3540" s="201"/>
      <c r="G3540" s="121">
        <v>0</v>
      </c>
    </row>
    <row r="3541" spans="1:7">
      <c r="A3541" s="200" t="s">
        <v>729</v>
      </c>
      <c r="B3541" s="201"/>
      <c r="C3541" s="201"/>
      <c r="D3541" s="201"/>
      <c r="E3541" s="201"/>
      <c r="F3541" s="201"/>
      <c r="G3541" s="121">
        <v>190.85000000000002</v>
      </c>
    </row>
    <row r="3542" spans="1:7">
      <c r="A3542" s="200" t="s">
        <v>730</v>
      </c>
      <c r="B3542" s="201"/>
      <c r="C3542" s="201"/>
      <c r="D3542" s="201"/>
      <c r="E3542" s="201"/>
      <c r="F3542" s="201"/>
      <c r="G3542" s="122">
        <f>ROUND(G3537+G3541,2)</f>
        <v>373.55</v>
      </c>
    </row>
    <row r="3543" spans="1:7">
      <c r="A3543" s="200" t="s">
        <v>731</v>
      </c>
      <c r="B3543" s="201"/>
      <c r="C3543" s="201"/>
      <c r="D3543" s="201"/>
      <c r="E3543" s="201"/>
      <c r="F3543" s="201"/>
      <c r="G3543" s="121">
        <v>1</v>
      </c>
    </row>
    <row r="3544" spans="1:7">
      <c r="A3544" s="200" t="s">
        <v>732</v>
      </c>
      <c r="B3544" s="201"/>
      <c r="C3544" s="201"/>
      <c r="D3544" s="201"/>
      <c r="E3544" s="201"/>
      <c r="F3544" s="201"/>
      <c r="G3544" s="122">
        <f>ROUND(G3542*G3543,2)</f>
        <v>373.55</v>
      </c>
    </row>
    <row r="3545" spans="1:7">
      <c r="A3545" s="202"/>
      <c r="B3545" s="203"/>
      <c r="C3545" s="203"/>
      <c r="D3545" s="203"/>
      <c r="E3545" s="203"/>
      <c r="F3545" s="203"/>
      <c r="G3545" s="204"/>
    </row>
    <row r="3546" spans="1:7">
      <c r="A3546" s="43" t="s">
        <v>646</v>
      </c>
      <c r="B3546" s="88" t="s">
        <v>647</v>
      </c>
      <c r="C3546" s="117" t="s">
        <v>41</v>
      </c>
      <c r="D3546" s="117" t="s">
        <v>42</v>
      </c>
      <c r="E3546" s="118"/>
      <c r="F3546" s="75"/>
      <c r="G3546" s="119"/>
    </row>
    <row r="3547" spans="1:7" ht="25.5">
      <c r="A3547" s="120" t="s">
        <v>1365</v>
      </c>
      <c r="B3547" s="44" t="s">
        <v>1366</v>
      </c>
      <c r="C3547" s="45" t="s">
        <v>41</v>
      </c>
      <c r="D3547" s="45" t="s">
        <v>43</v>
      </c>
      <c r="E3547" s="118">
        <v>2.6335000000000002</v>
      </c>
      <c r="F3547" s="75">
        <v>25.1</v>
      </c>
      <c r="G3547" s="119">
        <v>66.11</v>
      </c>
    </row>
    <row r="3548" spans="1:7" ht="25.5">
      <c r="A3548" s="120" t="s">
        <v>1367</v>
      </c>
      <c r="B3548" s="44" t="s">
        <v>1368</v>
      </c>
      <c r="C3548" s="45" t="s">
        <v>41</v>
      </c>
      <c r="D3548" s="45" t="s">
        <v>43</v>
      </c>
      <c r="E3548" s="118">
        <v>2.6335000000000002</v>
      </c>
      <c r="F3548" s="75">
        <v>19.149999999999999</v>
      </c>
      <c r="G3548" s="119">
        <v>50.42</v>
      </c>
    </row>
    <row r="3549" spans="1:7">
      <c r="A3549" s="200" t="s">
        <v>723</v>
      </c>
      <c r="B3549" s="201"/>
      <c r="C3549" s="201"/>
      <c r="D3549" s="201"/>
      <c r="E3549" s="201"/>
      <c r="F3549" s="201"/>
      <c r="G3549" s="121">
        <v>69.610000000000014</v>
      </c>
    </row>
    <row r="3550" spans="1:7">
      <c r="A3550" s="200" t="s">
        <v>724</v>
      </c>
      <c r="B3550" s="201"/>
      <c r="C3550" s="201"/>
      <c r="D3550" s="201"/>
      <c r="E3550" s="201"/>
      <c r="F3550" s="201"/>
      <c r="G3550" s="121">
        <v>46.93</v>
      </c>
    </row>
    <row r="3551" spans="1:7">
      <c r="A3551" s="200" t="s">
        <v>725</v>
      </c>
      <c r="B3551" s="201"/>
      <c r="C3551" s="201"/>
      <c r="D3551" s="201"/>
      <c r="E3551" s="201"/>
      <c r="F3551" s="201"/>
      <c r="G3551" s="122">
        <v>116.54</v>
      </c>
    </row>
    <row r="3552" spans="1:7">
      <c r="A3552" s="200" t="s">
        <v>726</v>
      </c>
      <c r="B3552" s="201"/>
      <c r="C3552" s="201"/>
      <c r="D3552" s="201"/>
      <c r="E3552" s="201"/>
      <c r="F3552" s="201"/>
      <c r="G3552" s="121">
        <v>80.38000000000001</v>
      </c>
    </row>
    <row r="3553" spans="1:7">
      <c r="A3553" s="200" t="s">
        <v>727</v>
      </c>
      <c r="B3553" s="201"/>
      <c r="C3553" s="201"/>
      <c r="D3553" s="201"/>
      <c r="E3553" s="201"/>
      <c r="F3553" s="201"/>
      <c r="G3553" s="121">
        <v>41.35</v>
      </c>
    </row>
    <row r="3554" spans="1:7">
      <c r="A3554" s="200" t="s">
        <v>728</v>
      </c>
      <c r="B3554" s="201"/>
      <c r="C3554" s="201"/>
      <c r="D3554" s="201"/>
      <c r="E3554" s="201"/>
      <c r="F3554" s="201"/>
      <c r="G3554" s="121">
        <v>0</v>
      </c>
    </row>
    <row r="3555" spans="1:7">
      <c r="A3555" s="200" t="s">
        <v>729</v>
      </c>
      <c r="B3555" s="201"/>
      <c r="C3555" s="201"/>
      <c r="D3555" s="201"/>
      <c r="E3555" s="201"/>
      <c r="F3555" s="201"/>
      <c r="G3555" s="121">
        <v>121.73</v>
      </c>
    </row>
    <row r="3556" spans="1:7">
      <c r="A3556" s="200" t="s">
        <v>730</v>
      </c>
      <c r="B3556" s="201"/>
      <c r="C3556" s="201"/>
      <c r="D3556" s="201"/>
      <c r="E3556" s="201"/>
      <c r="F3556" s="201"/>
      <c r="G3556" s="122">
        <f>ROUND(G3551+G3555,2)</f>
        <v>238.27</v>
      </c>
    </row>
    <row r="3557" spans="1:7">
      <c r="A3557" s="200" t="s">
        <v>731</v>
      </c>
      <c r="B3557" s="201"/>
      <c r="C3557" s="201"/>
      <c r="D3557" s="201"/>
      <c r="E3557" s="201"/>
      <c r="F3557" s="201"/>
      <c r="G3557" s="121">
        <v>2</v>
      </c>
    </row>
    <row r="3558" spans="1:7">
      <c r="A3558" s="200" t="s">
        <v>732</v>
      </c>
      <c r="B3558" s="201"/>
      <c r="C3558" s="201"/>
      <c r="D3558" s="201"/>
      <c r="E3558" s="201"/>
      <c r="F3558" s="201"/>
      <c r="G3558" s="122">
        <f>ROUND(G3556*G3557,2)</f>
        <v>476.54</v>
      </c>
    </row>
    <row r="3559" spans="1:7">
      <c r="A3559" s="202"/>
      <c r="B3559" s="203"/>
      <c r="C3559" s="203"/>
      <c r="D3559" s="203"/>
      <c r="E3559" s="203"/>
      <c r="F3559" s="203"/>
      <c r="G3559" s="204"/>
    </row>
    <row r="3560" spans="1:7" ht="38.25">
      <c r="A3560" s="43" t="s">
        <v>648</v>
      </c>
      <c r="B3560" s="88" t="s">
        <v>649</v>
      </c>
      <c r="C3560" s="117" t="s">
        <v>41</v>
      </c>
      <c r="D3560" s="117" t="s">
        <v>180</v>
      </c>
      <c r="E3560" s="118"/>
      <c r="F3560" s="75"/>
      <c r="G3560" s="119"/>
    </row>
    <row r="3561" spans="1:7" ht="25.5">
      <c r="A3561" s="120" t="s">
        <v>1371</v>
      </c>
      <c r="B3561" s="44" t="s">
        <v>1372</v>
      </c>
      <c r="C3561" s="45" t="s">
        <v>41</v>
      </c>
      <c r="D3561" s="45" t="s">
        <v>43</v>
      </c>
      <c r="E3561" s="118">
        <v>90</v>
      </c>
      <c r="F3561" s="75">
        <v>18.11</v>
      </c>
      <c r="G3561" s="119">
        <v>1629.61</v>
      </c>
    </row>
    <row r="3562" spans="1:7" ht="38.25">
      <c r="A3562" s="120" t="s">
        <v>1373</v>
      </c>
      <c r="B3562" s="44" t="s">
        <v>1374</v>
      </c>
      <c r="C3562" s="45" t="s">
        <v>800</v>
      </c>
      <c r="D3562" s="45" t="s">
        <v>180</v>
      </c>
      <c r="E3562" s="118">
        <v>1</v>
      </c>
      <c r="F3562" s="75">
        <v>11896.45</v>
      </c>
      <c r="G3562" s="119">
        <v>11896.45</v>
      </c>
    </row>
    <row r="3563" spans="1:7">
      <c r="A3563" s="200" t="s">
        <v>723</v>
      </c>
      <c r="B3563" s="201"/>
      <c r="C3563" s="201"/>
      <c r="D3563" s="201"/>
      <c r="E3563" s="201"/>
      <c r="F3563" s="201"/>
      <c r="G3563" s="121">
        <v>932.11</v>
      </c>
    </row>
    <row r="3564" spans="1:7">
      <c r="A3564" s="200" t="s">
        <v>724</v>
      </c>
      <c r="B3564" s="201"/>
      <c r="C3564" s="201"/>
      <c r="D3564" s="201"/>
      <c r="E3564" s="201"/>
      <c r="F3564" s="201"/>
      <c r="G3564" s="121">
        <v>12593.949999999999</v>
      </c>
    </row>
    <row r="3565" spans="1:7">
      <c r="A3565" s="200" t="s">
        <v>725</v>
      </c>
      <c r="B3565" s="201"/>
      <c r="C3565" s="201"/>
      <c r="D3565" s="201"/>
      <c r="E3565" s="201"/>
      <c r="F3565" s="201"/>
      <c r="G3565" s="122">
        <v>13526.06</v>
      </c>
    </row>
    <row r="3566" spans="1:7">
      <c r="A3566" s="200" t="s">
        <v>726</v>
      </c>
      <c r="B3566" s="201"/>
      <c r="C3566" s="201"/>
      <c r="D3566" s="201"/>
      <c r="E3566" s="201"/>
      <c r="F3566" s="201"/>
      <c r="G3566" s="121">
        <v>1076.4000000000001</v>
      </c>
    </row>
    <row r="3567" spans="1:7">
      <c r="A3567" s="200" t="s">
        <v>727</v>
      </c>
      <c r="B3567" s="201"/>
      <c r="C3567" s="201"/>
      <c r="D3567" s="201"/>
      <c r="E3567" s="201"/>
      <c r="F3567" s="201"/>
      <c r="G3567" s="121">
        <v>3066.52</v>
      </c>
    </row>
    <row r="3568" spans="1:7">
      <c r="A3568" s="200" t="s">
        <v>728</v>
      </c>
      <c r="B3568" s="201"/>
      <c r="C3568" s="201"/>
      <c r="D3568" s="201"/>
      <c r="E3568" s="201"/>
      <c r="F3568" s="201"/>
      <c r="G3568" s="121">
        <v>0</v>
      </c>
    </row>
    <row r="3569" spans="1:7">
      <c r="A3569" s="200" t="s">
        <v>729</v>
      </c>
      <c r="B3569" s="201"/>
      <c r="C3569" s="201"/>
      <c r="D3569" s="201"/>
      <c r="E3569" s="201"/>
      <c r="F3569" s="201"/>
      <c r="G3569" s="121">
        <v>4142.92</v>
      </c>
    </row>
    <row r="3570" spans="1:7">
      <c r="A3570" s="200" t="s">
        <v>730</v>
      </c>
      <c r="B3570" s="201"/>
      <c r="C3570" s="201"/>
      <c r="D3570" s="201"/>
      <c r="E3570" s="201"/>
      <c r="F3570" s="201"/>
      <c r="G3570" s="122">
        <f>ROUND(G3565+G3569,2)</f>
        <v>17668.98</v>
      </c>
    </row>
    <row r="3571" spans="1:7">
      <c r="A3571" s="200" t="s">
        <v>731</v>
      </c>
      <c r="B3571" s="201"/>
      <c r="C3571" s="201"/>
      <c r="D3571" s="201"/>
      <c r="E3571" s="201"/>
      <c r="F3571" s="201"/>
      <c r="G3571" s="121">
        <v>1</v>
      </c>
    </row>
    <row r="3572" spans="1:7">
      <c r="A3572" s="200" t="s">
        <v>732</v>
      </c>
      <c r="B3572" s="201"/>
      <c r="C3572" s="201"/>
      <c r="D3572" s="201"/>
      <c r="E3572" s="201"/>
      <c r="F3572" s="201"/>
      <c r="G3572" s="122">
        <f>ROUND(G3570*G3571,2)</f>
        <v>17668.98</v>
      </c>
    </row>
    <row r="3573" spans="1:7">
      <c r="A3573" s="202"/>
      <c r="B3573" s="203"/>
      <c r="C3573" s="203"/>
      <c r="D3573" s="203"/>
      <c r="E3573" s="203"/>
      <c r="F3573" s="203"/>
      <c r="G3573" s="204"/>
    </row>
    <row r="3574" spans="1:7">
      <c r="A3574" s="43" t="s">
        <v>1375</v>
      </c>
      <c r="B3574" s="205" t="s">
        <v>1376</v>
      </c>
      <c r="C3574" s="205"/>
      <c r="D3574" s="205"/>
      <c r="E3574" s="205"/>
      <c r="F3574" s="205"/>
      <c r="G3574" s="206"/>
    </row>
    <row r="3575" spans="1:7">
      <c r="A3575" s="43">
        <v>18</v>
      </c>
      <c r="B3575" s="205" t="s">
        <v>551</v>
      </c>
      <c r="C3575" s="205"/>
      <c r="D3575" s="205"/>
      <c r="E3575" s="205"/>
      <c r="F3575" s="205"/>
      <c r="G3575" s="206"/>
    </row>
    <row r="3576" spans="1:7">
      <c r="A3576" s="43" t="s">
        <v>552</v>
      </c>
      <c r="B3576" s="205" t="s">
        <v>553</v>
      </c>
      <c r="C3576" s="205"/>
      <c r="D3576" s="205"/>
      <c r="E3576" s="205"/>
      <c r="F3576" s="205"/>
      <c r="G3576" s="206"/>
    </row>
    <row r="3577" spans="1:7" ht="76.5">
      <c r="A3577" s="43" t="s">
        <v>554</v>
      </c>
      <c r="B3577" s="88" t="s">
        <v>555</v>
      </c>
      <c r="C3577" s="117" t="s">
        <v>41</v>
      </c>
      <c r="D3577" s="117" t="s">
        <v>47</v>
      </c>
      <c r="E3577" s="118"/>
      <c r="F3577" s="75"/>
      <c r="G3577" s="119"/>
    </row>
    <row r="3578" spans="1:7">
      <c r="A3578" s="120">
        <v>5318</v>
      </c>
      <c r="B3578" s="44" t="s">
        <v>1377</v>
      </c>
      <c r="C3578" s="45" t="s">
        <v>778</v>
      </c>
      <c r="D3578" s="45" t="s">
        <v>823</v>
      </c>
      <c r="E3578" s="118">
        <v>6.2E-2</v>
      </c>
      <c r="F3578" s="75">
        <v>22.6</v>
      </c>
      <c r="G3578" s="119">
        <v>1.4</v>
      </c>
    </row>
    <row r="3579" spans="1:7" ht="25.5">
      <c r="A3579" s="120">
        <v>7311</v>
      </c>
      <c r="B3579" s="44" t="s">
        <v>1378</v>
      </c>
      <c r="C3579" s="45" t="s">
        <v>778</v>
      </c>
      <c r="D3579" s="45" t="s">
        <v>823</v>
      </c>
      <c r="E3579" s="118">
        <v>0.20669999999999999</v>
      </c>
      <c r="F3579" s="75">
        <v>47.49</v>
      </c>
      <c r="G3579" s="119">
        <v>9.82</v>
      </c>
    </row>
    <row r="3580" spans="1:7">
      <c r="A3580" s="120" t="s">
        <v>1163</v>
      </c>
      <c r="B3580" s="44" t="s">
        <v>1164</v>
      </c>
      <c r="C3580" s="45" t="s">
        <v>41</v>
      </c>
      <c r="D3580" s="45" t="s">
        <v>43</v>
      </c>
      <c r="E3580" s="118">
        <v>0.52659999999999996</v>
      </c>
      <c r="F3580" s="75">
        <v>22.86</v>
      </c>
      <c r="G3580" s="119">
        <v>12.04</v>
      </c>
    </row>
    <row r="3581" spans="1:7">
      <c r="A3581" s="200" t="s">
        <v>723</v>
      </c>
      <c r="B3581" s="201"/>
      <c r="C3581" s="201"/>
      <c r="D3581" s="201"/>
      <c r="E3581" s="201"/>
      <c r="F3581" s="201"/>
      <c r="G3581" s="121">
        <v>6.38</v>
      </c>
    </row>
    <row r="3582" spans="1:7">
      <c r="A3582" s="200" t="s">
        <v>724</v>
      </c>
      <c r="B3582" s="201"/>
      <c r="C3582" s="201"/>
      <c r="D3582" s="201"/>
      <c r="E3582" s="201"/>
      <c r="F3582" s="201"/>
      <c r="G3582" s="121">
        <v>16.87</v>
      </c>
    </row>
    <row r="3583" spans="1:7">
      <c r="A3583" s="200" t="s">
        <v>725</v>
      </c>
      <c r="B3583" s="201"/>
      <c r="C3583" s="201"/>
      <c r="D3583" s="201"/>
      <c r="E3583" s="201"/>
      <c r="F3583" s="201"/>
      <c r="G3583" s="122">
        <v>23.25</v>
      </c>
    </row>
    <row r="3584" spans="1:7">
      <c r="A3584" s="200" t="s">
        <v>726</v>
      </c>
      <c r="B3584" s="201"/>
      <c r="C3584" s="201"/>
      <c r="D3584" s="201"/>
      <c r="E3584" s="201"/>
      <c r="F3584" s="201"/>
      <c r="G3584" s="121">
        <v>7.36</v>
      </c>
    </row>
    <row r="3585" spans="1:7">
      <c r="A3585" s="200" t="s">
        <v>727</v>
      </c>
      <c r="B3585" s="201"/>
      <c r="C3585" s="201"/>
      <c r="D3585" s="201"/>
      <c r="E3585" s="201"/>
      <c r="F3585" s="201"/>
      <c r="G3585" s="121">
        <v>6.43</v>
      </c>
    </row>
    <row r="3586" spans="1:7">
      <c r="A3586" s="200" t="s">
        <v>728</v>
      </c>
      <c r="B3586" s="201"/>
      <c r="C3586" s="201"/>
      <c r="D3586" s="201"/>
      <c r="E3586" s="201"/>
      <c r="F3586" s="201"/>
      <c r="G3586" s="121">
        <v>0</v>
      </c>
    </row>
    <row r="3587" spans="1:7">
      <c r="A3587" s="200" t="s">
        <v>729</v>
      </c>
      <c r="B3587" s="201"/>
      <c r="C3587" s="201"/>
      <c r="D3587" s="201"/>
      <c r="E3587" s="201"/>
      <c r="F3587" s="201"/>
      <c r="G3587" s="121">
        <v>13.79</v>
      </c>
    </row>
    <row r="3588" spans="1:7">
      <c r="A3588" s="200" t="s">
        <v>730</v>
      </c>
      <c r="B3588" s="201"/>
      <c r="C3588" s="201"/>
      <c r="D3588" s="201"/>
      <c r="E3588" s="201"/>
      <c r="F3588" s="201"/>
      <c r="G3588" s="122">
        <f>ROUND(G3583+G3587,2)</f>
        <v>37.04</v>
      </c>
    </row>
    <row r="3589" spans="1:7">
      <c r="A3589" s="200" t="s">
        <v>731</v>
      </c>
      <c r="B3589" s="201"/>
      <c r="C3589" s="201"/>
      <c r="D3589" s="201"/>
      <c r="E3589" s="201"/>
      <c r="F3589" s="201"/>
      <c r="G3589" s="121">
        <v>1111</v>
      </c>
    </row>
    <row r="3590" spans="1:7">
      <c r="A3590" s="200" t="s">
        <v>732</v>
      </c>
      <c r="B3590" s="201"/>
      <c r="C3590" s="201"/>
      <c r="D3590" s="201"/>
      <c r="E3590" s="201"/>
      <c r="F3590" s="201"/>
      <c r="G3590" s="122">
        <f>ROUND(G3588*G3589,2)</f>
        <v>41151.440000000002</v>
      </c>
    </row>
    <row r="3591" spans="1:7">
      <c r="A3591" s="202"/>
      <c r="B3591" s="203"/>
      <c r="C3591" s="203"/>
      <c r="D3591" s="203"/>
      <c r="E3591" s="203"/>
      <c r="F3591" s="203"/>
      <c r="G3591" s="204"/>
    </row>
    <row r="3592" spans="1:7">
      <c r="A3592" s="43" t="s">
        <v>556</v>
      </c>
      <c r="B3592" s="205" t="s">
        <v>557</v>
      </c>
      <c r="C3592" s="205"/>
      <c r="D3592" s="205"/>
      <c r="E3592" s="205"/>
      <c r="F3592" s="205"/>
      <c r="G3592" s="206"/>
    </row>
    <row r="3593" spans="1:7" ht="25.5">
      <c r="A3593" s="43" t="s">
        <v>558</v>
      </c>
      <c r="B3593" s="88" t="s">
        <v>559</v>
      </c>
      <c r="C3593" s="117" t="s">
        <v>41</v>
      </c>
      <c r="D3593" s="117" t="s">
        <v>47</v>
      </c>
      <c r="E3593" s="118"/>
      <c r="F3593" s="75"/>
      <c r="G3593" s="119"/>
    </row>
    <row r="3594" spans="1:7" ht="25.5">
      <c r="A3594" s="120">
        <v>6085</v>
      </c>
      <c r="B3594" s="44" t="s">
        <v>1159</v>
      </c>
      <c r="C3594" s="45" t="s">
        <v>778</v>
      </c>
      <c r="D3594" s="45" t="s">
        <v>823</v>
      </c>
      <c r="E3594" s="118">
        <v>0.1666</v>
      </c>
      <c r="F3594" s="75">
        <v>12.2</v>
      </c>
      <c r="G3594" s="119">
        <v>2.0299999999999998</v>
      </c>
    </row>
    <row r="3595" spans="1:7">
      <c r="A3595" s="120" t="s">
        <v>1163</v>
      </c>
      <c r="B3595" s="44" t="s">
        <v>1164</v>
      </c>
      <c r="C3595" s="45" t="s">
        <v>41</v>
      </c>
      <c r="D3595" s="45" t="s">
        <v>43</v>
      </c>
      <c r="E3595" s="118">
        <v>6.6600000000000006E-2</v>
      </c>
      <c r="F3595" s="75">
        <v>22.86</v>
      </c>
      <c r="G3595" s="119">
        <v>1.52</v>
      </c>
    </row>
    <row r="3596" spans="1:7" ht="25.5">
      <c r="A3596" s="120" t="s">
        <v>760</v>
      </c>
      <c r="B3596" s="44" t="s">
        <v>761</v>
      </c>
      <c r="C3596" s="45" t="s">
        <v>41</v>
      </c>
      <c r="D3596" s="45" t="s">
        <v>43</v>
      </c>
      <c r="E3596" s="118">
        <v>2.2200000000000001E-2</v>
      </c>
      <c r="F3596" s="75">
        <v>18.559999999999999</v>
      </c>
      <c r="G3596" s="119">
        <v>0.41</v>
      </c>
    </row>
    <row r="3597" spans="1:7">
      <c r="A3597" s="200" t="s">
        <v>723</v>
      </c>
      <c r="B3597" s="201"/>
      <c r="C3597" s="201"/>
      <c r="D3597" s="201"/>
      <c r="E3597" s="201"/>
      <c r="F3597" s="201"/>
      <c r="G3597" s="121">
        <v>1.02</v>
      </c>
    </row>
    <row r="3598" spans="1:7">
      <c r="A3598" s="200" t="s">
        <v>724</v>
      </c>
      <c r="B3598" s="201"/>
      <c r="C3598" s="201"/>
      <c r="D3598" s="201"/>
      <c r="E3598" s="201"/>
      <c r="F3598" s="201"/>
      <c r="G3598" s="121">
        <v>2.95</v>
      </c>
    </row>
    <row r="3599" spans="1:7">
      <c r="A3599" s="200" t="s">
        <v>725</v>
      </c>
      <c r="B3599" s="201"/>
      <c r="C3599" s="201"/>
      <c r="D3599" s="201"/>
      <c r="E3599" s="201"/>
      <c r="F3599" s="201"/>
      <c r="G3599" s="122">
        <v>3.97</v>
      </c>
    </row>
    <row r="3600" spans="1:7">
      <c r="A3600" s="200" t="s">
        <v>726</v>
      </c>
      <c r="B3600" s="201"/>
      <c r="C3600" s="201"/>
      <c r="D3600" s="201"/>
      <c r="E3600" s="201"/>
      <c r="F3600" s="201"/>
      <c r="G3600" s="121">
        <v>1.1800000000000004</v>
      </c>
    </row>
    <row r="3601" spans="1:7">
      <c r="A3601" s="200" t="s">
        <v>727</v>
      </c>
      <c r="B3601" s="201"/>
      <c r="C3601" s="201"/>
      <c r="D3601" s="201"/>
      <c r="E3601" s="201"/>
      <c r="F3601" s="201"/>
      <c r="G3601" s="121">
        <v>1.08</v>
      </c>
    </row>
    <row r="3602" spans="1:7">
      <c r="A3602" s="200" t="s">
        <v>728</v>
      </c>
      <c r="B3602" s="201"/>
      <c r="C3602" s="201"/>
      <c r="D3602" s="201"/>
      <c r="E3602" s="201"/>
      <c r="F3602" s="201"/>
      <c r="G3602" s="121">
        <v>0</v>
      </c>
    </row>
    <row r="3603" spans="1:7">
      <c r="A3603" s="200" t="s">
        <v>729</v>
      </c>
      <c r="B3603" s="201"/>
      <c r="C3603" s="201"/>
      <c r="D3603" s="201"/>
      <c r="E3603" s="201"/>
      <c r="F3603" s="201"/>
      <c r="G3603" s="121">
        <v>2.2600000000000002</v>
      </c>
    </row>
    <row r="3604" spans="1:7">
      <c r="A3604" s="200" t="s">
        <v>730</v>
      </c>
      <c r="B3604" s="201"/>
      <c r="C3604" s="201"/>
      <c r="D3604" s="201"/>
      <c r="E3604" s="201"/>
      <c r="F3604" s="201"/>
      <c r="G3604" s="122">
        <f>ROUND(G3599+G3603,2)</f>
        <v>6.23</v>
      </c>
    </row>
    <row r="3605" spans="1:7">
      <c r="A3605" s="200" t="s">
        <v>731</v>
      </c>
      <c r="B3605" s="201"/>
      <c r="C3605" s="201"/>
      <c r="D3605" s="201"/>
      <c r="E3605" s="201"/>
      <c r="F3605" s="201"/>
      <c r="G3605" s="121">
        <v>48</v>
      </c>
    </row>
    <row r="3606" spans="1:7">
      <c r="A3606" s="200" t="s">
        <v>732</v>
      </c>
      <c r="B3606" s="201"/>
      <c r="C3606" s="201"/>
      <c r="D3606" s="201"/>
      <c r="E3606" s="201"/>
      <c r="F3606" s="201"/>
      <c r="G3606" s="122">
        <f>ROUND(G3604*G3605,2)</f>
        <v>299.04000000000002</v>
      </c>
    </row>
    <row r="3607" spans="1:7">
      <c r="A3607" s="202"/>
      <c r="B3607" s="203"/>
      <c r="C3607" s="203"/>
      <c r="D3607" s="203"/>
      <c r="E3607" s="203"/>
      <c r="F3607" s="203"/>
      <c r="G3607" s="204"/>
    </row>
    <row r="3608" spans="1:7" ht="38.25">
      <c r="A3608" s="43" t="s">
        <v>560</v>
      </c>
      <c r="B3608" s="88" t="s">
        <v>561</v>
      </c>
      <c r="C3608" s="117" t="s">
        <v>41</v>
      </c>
      <c r="D3608" s="117" t="s">
        <v>47</v>
      </c>
      <c r="E3608" s="118"/>
      <c r="F3608" s="75"/>
      <c r="G3608" s="119"/>
    </row>
    <row r="3609" spans="1:7" ht="25.5">
      <c r="A3609" s="120">
        <v>7356</v>
      </c>
      <c r="B3609" s="44" t="s">
        <v>1379</v>
      </c>
      <c r="C3609" s="45" t="s">
        <v>778</v>
      </c>
      <c r="D3609" s="45" t="s">
        <v>823</v>
      </c>
      <c r="E3609" s="118">
        <v>0.22850000000000001</v>
      </c>
      <c r="F3609" s="75">
        <v>32.270000000000003</v>
      </c>
      <c r="G3609" s="119">
        <v>7.37</v>
      </c>
    </row>
    <row r="3610" spans="1:7">
      <c r="A3610" s="120" t="s">
        <v>1163</v>
      </c>
      <c r="B3610" s="44" t="s">
        <v>1164</v>
      </c>
      <c r="C3610" s="45" t="s">
        <v>41</v>
      </c>
      <c r="D3610" s="45" t="s">
        <v>43</v>
      </c>
      <c r="E3610" s="118">
        <v>0.16309999999999999</v>
      </c>
      <c r="F3610" s="75">
        <v>22.86</v>
      </c>
      <c r="G3610" s="119">
        <v>3.73</v>
      </c>
    </row>
    <row r="3611" spans="1:7" ht="25.5">
      <c r="A3611" s="120" t="s">
        <v>760</v>
      </c>
      <c r="B3611" s="44" t="s">
        <v>761</v>
      </c>
      <c r="C3611" s="45" t="s">
        <v>41</v>
      </c>
      <c r="D3611" s="45" t="s">
        <v>43</v>
      </c>
      <c r="E3611" s="118">
        <v>5.4399999999999997E-2</v>
      </c>
      <c r="F3611" s="75">
        <v>18.559999999999999</v>
      </c>
      <c r="G3611" s="119">
        <v>1.01</v>
      </c>
    </row>
    <row r="3612" spans="1:7">
      <c r="A3612" s="200" t="s">
        <v>723</v>
      </c>
      <c r="B3612" s="201"/>
      <c r="C3612" s="201"/>
      <c r="D3612" s="201"/>
      <c r="E3612" s="201"/>
      <c r="F3612" s="201"/>
      <c r="G3612" s="121">
        <v>2.5</v>
      </c>
    </row>
    <row r="3613" spans="1:7">
      <c r="A3613" s="200" t="s">
        <v>724</v>
      </c>
      <c r="B3613" s="201"/>
      <c r="C3613" s="201"/>
      <c r="D3613" s="201"/>
      <c r="E3613" s="201"/>
      <c r="F3613" s="201"/>
      <c r="G3613" s="121">
        <v>9.61</v>
      </c>
    </row>
    <row r="3614" spans="1:7">
      <c r="A3614" s="200" t="s">
        <v>725</v>
      </c>
      <c r="B3614" s="201"/>
      <c r="C3614" s="201"/>
      <c r="D3614" s="201"/>
      <c r="E3614" s="201"/>
      <c r="F3614" s="201"/>
      <c r="G3614" s="122">
        <v>12.11</v>
      </c>
    </row>
    <row r="3615" spans="1:7">
      <c r="A3615" s="200" t="s">
        <v>726</v>
      </c>
      <c r="B3615" s="201"/>
      <c r="C3615" s="201"/>
      <c r="D3615" s="201"/>
      <c r="E3615" s="201"/>
      <c r="F3615" s="201"/>
      <c r="G3615" s="121">
        <v>2.89</v>
      </c>
    </row>
    <row r="3616" spans="1:7">
      <c r="A3616" s="200" t="s">
        <v>727</v>
      </c>
      <c r="B3616" s="201"/>
      <c r="C3616" s="201"/>
      <c r="D3616" s="201"/>
      <c r="E3616" s="201"/>
      <c r="F3616" s="201"/>
      <c r="G3616" s="121">
        <v>3.149999999999999</v>
      </c>
    </row>
    <row r="3617" spans="1:7">
      <c r="A3617" s="200" t="s">
        <v>728</v>
      </c>
      <c r="B3617" s="201"/>
      <c r="C3617" s="201"/>
      <c r="D3617" s="201"/>
      <c r="E3617" s="201"/>
      <c r="F3617" s="201"/>
      <c r="G3617" s="121">
        <v>0</v>
      </c>
    </row>
    <row r="3618" spans="1:7">
      <c r="A3618" s="200" t="s">
        <v>729</v>
      </c>
      <c r="B3618" s="201"/>
      <c r="C3618" s="201"/>
      <c r="D3618" s="201"/>
      <c r="E3618" s="201"/>
      <c r="F3618" s="201"/>
      <c r="G3618" s="121">
        <v>6.0399999999999991</v>
      </c>
    </row>
    <row r="3619" spans="1:7">
      <c r="A3619" s="200" t="s">
        <v>730</v>
      </c>
      <c r="B3619" s="201"/>
      <c r="C3619" s="201"/>
      <c r="D3619" s="201"/>
      <c r="E3619" s="201"/>
      <c r="F3619" s="201"/>
      <c r="G3619" s="122">
        <f>ROUND(G3614+G3618,2)</f>
        <v>18.149999999999999</v>
      </c>
    </row>
    <row r="3620" spans="1:7">
      <c r="A3620" s="200" t="s">
        <v>731</v>
      </c>
      <c r="B3620" s="201"/>
      <c r="C3620" s="201"/>
      <c r="D3620" s="201"/>
      <c r="E3620" s="201"/>
      <c r="F3620" s="201"/>
      <c r="G3620" s="121">
        <v>48</v>
      </c>
    </row>
    <row r="3621" spans="1:7">
      <c r="A3621" s="200" t="s">
        <v>732</v>
      </c>
      <c r="B3621" s="201"/>
      <c r="C3621" s="201"/>
      <c r="D3621" s="201"/>
      <c r="E3621" s="201"/>
      <c r="F3621" s="201"/>
      <c r="G3621" s="122">
        <f>ROUND(G3619*G3620,2)</f>
        <v>871.2</v>
      </c>
    </row>
    <row r="3622" spans="1:7">
      <c r="A3622" s="202"/>
      <c r="B3622" s="203"/>
      <c r="C3622" s="203"/>
      <c r="D3622" s="203"/>
      <c r="E3622" s="203"/>
      <c r="F3622" s="203"/>
      <c r="G3622" s="204"/>
    </row>
    <row r="3623" spans="1:7" ht="38.25">
      <c r="A3623" s="43" t="s">
        <v>678</v>
      </c>
      <c r="B3623" s="88" t="s">
        <v>679</v>
      </c>
      <c r="C3623" s="117" t="s">
        <v>41</v>
      </c>
      <c r="D3623" s="117" t="s">
        <v>47</v>
      </c>
      <c r="E3623" s="118"/>
      <c r="F3623" s="75"/>
      <c r="G3623" s="119"/>
    </row>
    <row r="3624" spans="1:7" ht="25.5">
      <c r="A3624" s="120">
        <v>3767</v>
      </c>
      <c r="B3624" s="44" t="s">
        <v>1380</v>
      </c>
      <c r="C3624" s="45" t="s">
        <v>778</v>
      </c>
      <c r="D3624" s="45" t="s">
        <v>42</v>
      </c>
      <c r="E3624" s="118">
        <v>8.0199999999999994E-2</v>
      </c>
      <c r="F3624" s="75">
        <v>1.3</v>
      </c>
      <c r="G3624" s="119">
        <v>0.1</v>
      </c>
    </row>
    <row r="3625" spans="1:7" ht="25.5">
      <c r="A3625" s="120">
        <v>43626</v>
      </c>
      <c r="B3625" s="44" t="s">
        <v>1381</v>
      </c>
      <c r="C3625" s="45" t="s">
        <v>778</v>
      </c>
      <c r="D3625" s="45" t="s">
        <v>49</v>
      </c>
      <c r="E3625" s="118">
        <v>1.3389</v>
      </c>
      <c r="F3625" s="75">
        <v>3.85</v>
      </c>
      <c r="G3625" s="119">
        <v>5.15</v>
      </c>
    </row>
    <row r="3626" spans="1:7">
      <c r="A3626" s="120" t="s">
        <v>1163</v>
      </c>
      <c r="B3626" s="44" t="s">
        <v>1164</v>
      </c>
      <c r="C3626" s="45" t="s">
        <v>41</v>
      </c>
      <c r="D3626" s="45" t="s">
        <v>43</v>
      </c>
      <c r="E3626" s="118">
        <v>0.36099999999999999</v>
      </c>
      <c r="F3626" s="75">
        <v>22.86</v>
      </c>
      <c r="G3626" s="119">
        <v>8.25</v>
      </c>
    </row>
    <row r="3627" spans="1:7" ht="25.5">
      <c r="A3627" s="120" t="s">
        <v>760</v>
      </c>
      <c r="B3627" s="44" t="s">
        <v>761</v>
      </c>
      <c r="C3627" s="45" t="s">
        <v>41</v>
      </c>
      <c r="D3627" s="45" t="s">
        <v>43</v>
      </c>
      <c r="E3627" s="118">
        <v>0.1203</v>
      </c>
      <c r="F3627" s="75">
        <v>18.559999999999999</v>
      </c>
      <c r="G3627" s="119">
        <v>2.23</v>
      </c>
    </row>
    <row r="3628" spans="1:7">
      <c r="A3628" s="200" t="s">
        <v>723</v>
      </c>
      <c r="B3628" s="201"/>
      <c r="C3628" s="201"/>
      <c r="D3628" s="201"/>
      <c r="E3628" s="201"/>
      <c r="F3628" s="201"/>
      <c r="G3628" s="121">
        <v>5.54</v>
      </c>
    </row>
    <row r="3629" spans="1:7">
      <c r="A3629" s="200" t="s">
        <v>724</v>
      </c>
      <c r="B3629" s="201"/>
      <c r="C3629" s="201"/>
      <c r="D3629" s="201"/>
      <c r="E3629" s="201"/>
      <c r="F3629" s="201"/>
      <c r="G3629" s="121">
        <v>10.199999999999999</v>
      </c>
    </row>
    <row r="3630" spans="1:7">
      <c r="A3630" s="200" t="s">
        <v>725</v>
      </c>
      <c r="B3630" s="201"/>
      <c r="C3630" s="201"/>
      <c r="D3630" s="201"/>
      <c r="E3630" s="201"/>
      <c r="F3630" s="201"/>
      <c r="G3630" s="122">
        <v>15.74</v>
      </c>
    </row>
    <row r="3631" spans="1:7">
      <c r="A3631" s="200" t="s">
        <v>726</v>
      </c>
      <c r="B3631" s="201"/>
      <c r="C3631" s="201"/>
      <c r="D3631" s="201"/>
      <c r="E3631" s="201"/>
      <c r="F3631" s="201"/>
      <c r="G3631" s="121">
        <v>6.3999999999999986</v>
      </c>
    </row>
    <row r="3632" spans="1:7">
      <c r="A3632" s="200" t="s">
        <v>727</v>
      </c>
      <c r="B3632" s="201"/>
      <c r="C3632" s="201"/>
      <c r="D3632" s="201"/>
      <c r="E3632" s="201"/>
      <c r="F3632" s="201"/>
      <c r="G3632" s="121">
        <v>4.6500000000000004</v>
      </c>
    </row>
    <row r="3633" spans="1:7">
      <c r="A3633" s="200" t="s">
        <v>728</v>
      </c>
      <c r="B3633" s="201"/>
      <c r="C3633" s="201"/>
      <c r="D3633" s="201"/>
      <c r="E3633" s="201"/>
      <c r="F3633" s="201"/>
      <c r="G3633" s="121">
        <v>0</v>
      </c>
    </row>
    <row r="3634" spans="1:7">
      <c r="A3634" s="200" t="s">
        <v>729</v>
      </c>
      <c r="B3634" s="201"/>
      <c r="C3634" s="201"/>
      <c r="D3634" s="201"/>
      <c r="E3634" s="201"/>
      <c r="F3634" s="201"/>
      <c r="G3634" s="121">
        <v>11.049999999999999</v>
      </c>
    </row>
    <row r="3635" spans="1:7">
      <c r="A3635" s="200" t="s">
        <v>730</v>
      </c>
      <c r="B3635" s="201"/>
      <c r="C3635" s="201"/>
      <c r="D3635" s="201"/>
      <c r="E3635" s="201"/>
      <c r="F3635" s="201"/>
      <c r="G3635" s="122">
        <f>ROUND(G3630+G3634,2)</f>
        <v>26.79</v>
      </c>
    </row>
    <row r="3636" spans="1:7">
      <c r="A3636" s="200" t="s">
        <v>731</v>
      </c>
      <c r="B3636" s="201"/>
      <c r="C3636" s="201"/>
      <c r="D3636" s="201"/>
      <c r="E3636" s="201"/>
      <c r="F3636" s="201"/>
      <c r="G3636" s="121">
        <v>26</v>
      </c>
    </row>
    <row r="3637" spans="1:7">
      <c r="A3637" s="200" t="s">
        <v>732</v>
      </c>
      <c r="B3637" s="201"/>
      <c r="C3637" s="201"/>
      <c r="D3637" s="201"/>
      <c r="E3637" s="201"/>
      <c r="F3637" s="201"/>
      <c r="G3637" s="122">
        <f>ROUND(G3635*G3636,2)</f>
        <v>696.54</v>
      </c>
    </row>
    <row r="3638" spans="1:7">
      <c r="A3638" s="202"/>
      <c r="B3638" s="203"/>
      <c r="C3638" s="203"/>
      <c r="D3638" s="203"/>
      <c r="E3638" s="203"/>
      <c r="F3638" s="203"/>
      <c r="G3638" s="204"/>
    </row>
    <row r="3639" spans="1:7">
      <c r="A3639" s="43" t="s">
        <v>76</v>
      </c>
      <c r="B3639" s="205" t="s">
        <v>77</v>
      </c>
      <c r="C3639" s="205"/>
      <c r="D3639" s="205"/>
      <c r="E3639" s="205"/>
      <c r="F3639" s="205"/>
      <c r="G3639" s="206"/>
    </row>
    <row r="3640" spans="1:7" ht="25.5">
      <c r="A3640" s="43" t="s">
        <v>558</v>
      </c>
      <c r="B3640" s="88" t="s">
        <v>559</v>
      </c>
      <c r="C3640" s="117" t="s">
        <v>41</v>
      </c>
      <c r="D3640" s="117" t="s">
        <v>47</v>
      </c>
      <c r="E3640" s="118"/>
      <c r="F3640" s="75"/>
      <c r="G3640" s="119"/>
    </row>
    <row r="3641" spans="1:7" ht="25.5">
      <c r="A3641" s="120">
        <v>6085</v>
      </c>
      <c r="B3641" s="44" t="s">
        <v>1159</v>
      </c>
      <c r="C3641" s="45" t="s">
        <v>778</v>
      </c>
      <c r="D3641" s="45" t="s">
        <v>823</v>
      </c>
      <c r="E3641" s="118">
        <v>0.1666</v>
      </c>
      <c r="F3641" s="75">
        <v>12.2</v>
      </c>
      <c r="G3641" s="119">
        <v>2.0299999999999998</v>
      </c>
    </row>
    <row r="3642" spans="1:7">
      <c r="A3642" s="120" t="s">
        <v>1163</v>
      </c>
      <c r="B3642" s="44" t="s">
        <v>1164</v>
      </c>
      <c r="C3642" s="45" t="s">
        <v>41</v>
      </c>
      <c r="D3642" s="45" t="s">
        <v>43</v>
      </c>
      <c r="E3642" s="118">
        <v>6.6600000000000006E-2</v>
      </c>
      <c r="F3642" s="75">
        <v>22.86</v>
      </c>
      <c r="G3642" s="119">
        <v>1.52</v>
      </c>
    </row>
    <row r="3643" spans="1:7" ht="25.5">
      <c r="A3643" s="120" t="s">
        <v>760</v>
      </c>
      <c r="B3643" s="44" t="s">
        <v>761</v>
      </c>
      <c r="C3643" s="45" t="s">
        <v>41</v>
      </c>
      <c r="D3643" s="45" t="s">
        <v>43</v>
      </c>
      <c r="E3643" s="118">
        <v>2.2200000000000001E-2</v>
      </c>
      <c r="F3643" s="75">
        <v>18.559999999999999</v>
      </c>
      <c r="G3643" s="119">
        <v>0.41</v>
      </c>
    </row>
    <row r="3644" spans="1:7">
      <c r="A3644" s="200" t="s">
        <v>723</v>
      </c>
      <c r="B3644" s="201"/>
      <c r="C3644" s="201"/>
      <c r="D3644" s="201"/>
      <c r="E3644" s="201"/>
      <c r="F3644" s="201"/>
      <c r="G3644" s="121">
        <v>1.02</v>
      </c>
    </row>
    <row r="3645" spans="1:7">
      <c r="A3645" s="200" t="s">
        <v>724</v>
      </c>
      <c r="B3645" s="201"/>
      <c r="C3645" s="201"/>
      <c r="D3645" s="201"/>
      <c r="E3645" s="201"/>
      <c r="F3645" s="201"/>
      <c r="G3645" s="121">
        <v>2.95</v>
      </c>
    </row>
    <row r="3646" spans="1:7">
      <c r="A3646" s="200" t="s">
        <v>725</v>
      </c>
      <c r="B3646" s="201"/>
      <c r="C3646" s="201"/>
      <c r="D3646" s="201"/>
      <c r="E3646" s="201"/>
      <c r="F3646" s="201"/>
      <c r="G3646" s="122">
        <v>3.97</v>
      </c>
    </row>
    <row r="3647" spans="1:7">
      <c r="A3647" s="200" t="s">
        <v>726</v>
      </c>
      <c r="B3647" s="201"/>
      <c r="C3647" s="201"/>
      <c r="D3647" s="201"/>
      <c r="E3647" s="201"/>
      <c r="F3647" s="201"/>
      <c r="G3647" s="121">
        <v>1.1800000000000004</v>
      </c>
    </row>
    <row r="3648" spans="1:7">
      <c r="A3648" s="200" t="s">
        <v>727</v>
      </c>
      <c r="B3648" s="201"/>
      <c r="C3648" s="201"/>
      <c r="D3648" s="201"/>
      <c r="E3648" s="201"/>
      <c r="F3648" s="201"/>
      <c r="G3648" s="121">
        <v>1.08</v>
      </c>
    </row>
    <row r="3649" spans="1:7">
      <c r="A3649" s="200" t="s">
        <v>728</v>
      </c>
      <c r="B3649" s="201"/>
      <c r="C3649" s="201"/>
      <c r="D3649" s="201"/>
      <c r="E3649" s="201"/>
      <c r="F3649" s="201"/>
      <c r="G3649" s="121">
        <v>0</v>
      </c>
    </row>
    <row r="3650" spans="1:7">
      <c r="A3650" s="200" t="s">
        <v>729</v>
      </c>
      <c r="B3650" s="201"/>
      <c r="C3650" s="201"/>
      <c r="D3650" s="201"/>
      <c r="E3650" s="201"/>
      <c r="F3650" s="201"/>
      <c r="G3650" s="121">
        <v>2.2600000000000002</v>
      </c>
    </row>
    <row r="3651" spans="1:7">
      <c r="A3651" s="200" t="s">
        <v>730</v>
      </c>
      <c r="B3651" s="201"/>
      <c r="C3651" s="201"/>
      <c r="D3651" s="201"/>
      <c r="E3651" s="201"/>
      <c r="F3651" s="201"/>
      <c r="G3651" s="122">
        <f>ROUND(G3646+G3650,2)</f>
        <v>6.23</v>
      </c>
    </row>
    <row r="3652" spans="1:7">
      <c r="A3652" s="200" t="s">
        <v>731</v>
      </c>
      <c r="B3652" s="201"/>
      <c r="C3652" s="201"/>
      <c r="D3652" s="201"/>
      <c r="E3652" s="201"/>
      <c r="F3652" s="201"/>
      <c r="G3652" s="121">
        <v>55</v>
      </c>
    </row>
    <row r="3653" spans="1:7">
      <c r="A3653" s="200" t="s">
        <v>732</v>
      </c>
      <c r="B3653" s="201"/>
      <c r="C3653" s="201"/>
      <c r="D3653" s="201"/>
      <c r="E3653" s="201"/>
      <c r="F3653" s="201"/>
      <c r="G3653" s="122">
        <f>ROUND(G3651*G3652,2)</f>
        <v>342.65</v>
      </c>
    </row>
    <row r="3654" spans="1:7">
      <c r="A3654" s="202"/>
      <c r="B3654" s="203"/>
      <c r="C3654" s="203"/>
      <c r="D3654" s="203"/>
      <c r="E3654" s="203"/>
      <c r="F3654" s="203"/>
      <c r="G3654" s="204"/>
    </row>
    <row r="3655" spans="1:7" ht="38.25">
      <c r="A3655" s="43" t="s">
        <v>560</v>
      </c>
      <c r="B3655" s="88" t="s">
        <v>561</v>
      </c>
      <c r="C3655" s="117" t="s">
        <v>41</v>
      </c>
      <c r="D3655" s="117" t="s">
        <v>47</v>
      </c>
      <c r="E3655" s="118"/>
      <c r="F3655" s="75"/>
      <c r="G3655" s="119"/>
    </row>
    <row r="3656" spans="1:7" ht="25.5">
      <c r="A3656" s="120">
        <v>7356</v>
      </c>
      <c r="B3656" s="44" t="s">
        <v>1379</v>
      </c>
      <c r="C3656" s="45" t="s">
        <v>778</v>
      </c>
      <c r="D3656" s="45" t="s">
        <v>823</v>
      </c>
      <c r="E3656" s="118">
        <v>0.22850000000000001</v>
      </c>
      <c r="F3656" s="75">
        <v>32.270000000000003</v>
      </c>
      <c r="G3656" s="119">
        <v>7.37</v>
      </c>
    </row>
    <row r="3657" spans="1:7">
      <c r="A3657" s="120" t="s">
        <v>1163</v>
      </c>
      <c r="B3657" s="44" t="s">
        <v>1164</v>
      </c>
      <c r="C3657" s="45" t="s">
        <v>41</v>
      </c>
      <c r="D3657" s="45" t="s">
        <v>43</v>
      </c>
      <c r="E3657" s="118">
        <v>0.16309999999999999</v>
      </c>
      <c r="F3657" s="75">
        <v>22.86</v>
      </c>
      <c r="G3657" s="119">
        <v>3.73</v>
      </c>
    </row>
    <row r="3658" spans="1:7" ht="25.5">
      <c r="A3658" s="120" t="s">
        <v>760</v>
      </c>
      <c r="B3658" s="44" t="s">
        <v>761</v>
      </c>
      <c r="C3658" s="45" t="s">
        <v>41</v>
      </c>
      <c r="D3658" s="45" t="s">
        <v>43</v>
      </c>
      <c r="E3658" s="118">
        <v>5.4399999999999997E-2</v>
      </c>
      <c r="F3658" s="75">
        <v>18.559999999999999</v>
      </c>
      <c r="G3658" s="119">
        <v>1.01</v>
      </c>
    </row>
    <row r="3659" spans="1:7">
      <c r="A3659" s="200" t="s">
        <v>723</v>
      </c>
      <c r="B3659" s="201"/>
      <c r="C3659" s="201"/>
      <c r="D3659" s="201"/>
      <c r="E3659" s="201"/>
      <c r="F3659" s="201"/>
      <c r="G3659" s="121">
        <v>2.5</v>
      </c>
    </row>
    <row r="3660" spans="1:7">
      <c r="A3660" s="200" t="s">
        <v>724</v>
      </c>
      <c r="B3660" s="201"/>
      <c r="C3660" s="201"/>
      <c r="D3660" s="201"/>
      <c r="E3660" s="201"/>
      <c r="F3660" s="201"/>
      <c r="G3660" s="121">
        <v>9.61</v>
      </c>
    </row>
    <row r="3661" spans="1:7">
      <c r="A3661" s="200" t="s">
        <v>725</v>
      </c>
      <c r="B3661" s="201"/>
      <c r="C3661" s="201"/>
      <c r="D3661" s="201"/>
      <c r="E3661" s="201"/>
      <c r="F3661" s="201"/>
      <c r="G3661" s="122">
        <v>12.11</v>
      </c>
    </row>
    <row r="3662" spans="1:7">
      <c r="A3662" s="200" t="s">
        <v>726</v>
      </c>
      <c r="B3662" s="201"/>
      <c r="C3662" s="201"/>
      <c r="D3662" s="201"/>
      <c r="E3662" s="201"/>
      <c r="F3662" s="201"/>
      <c r="G3662" s="121">
        <v>2.89</v>
      </c>
    </row>
    <row r="3663" spans="1:7">
      <c r="A3663" s="200" t="s">
        <v>727</v>
      </c>
      <c r="B3663" s="201"/>
      <c r="C3663" s="201"/>
      <c r="D3663" s="201"/>
      <c r="E3663" s="201"/>
      <c r="F3663" s="201"/>
      <c r="G3663" s="121">
        <v>3.149999999999999</v>
      </c>
    </row>
    <row r="3664" spans="1:7">
      <c r="A3664" s="200" t="s">
        <v>728</v>
      </c>
      <c r="B3664" s="201"/>
      <c r="C3664" s="201"/>
      <c r="D3664" s="201"/>
      <c r="E3664" s="201"/>
      <c r="F3664" s="201"/>
      <c r="G3664" s="121">
        <v>0</v>
      </c>
    </row>
    <row r="3665" spans="1:7">
      <c r="A3665" s="200" t="s">
        <v>729</v>
      </c>
      <c r="B3665" s="201"/>
      <c r="C3665" s="201"/>
      <c r="D3665" s="201"/>
      <c r="E3665" s="201"/>
      <c r="F3665" s="201"/>
      <c r="G3665" s="121">
        <v>6.0399999999999991</v>
      </c>
    </row>
    <row r="3666" spans="1:7">
      <c r="A3666" s="200" t="s">
        <v>730</v>
      </c>
      <c r="B3666" s="201"/>
      <c r="C3666" s="201"/>
      <c r="D3666" s="201"/>
      <c r="E3666" s="201"/>
      <c r="F3666" s="201"/>
      <c r="G3666" s="122">
        <f>ROUND(G3661+G3665,2)</f>
        <v>18.149999999999999</v>
      </c>
    </row>
    <row r="3667" spans="1:7">
      <c r="A3667" s="200" t="s">
        <v>731</v>
      </c>
      <c r="B3667" s="201"/>
      <c r="C3667" s="201"/>
      <c r="D3667" s="201"/>
      <c r="E3667" s="201"/>
      <c r="F3667" s="201"/>
      <c r="G3667" s="121">
        <v>55</v>
      </c>
    </row>
    <row r="3668" spans="1:7">
      <c r="A3668" s="200" t="s">
        <v>732</v>
      </c>
      <c r="B3668" s="201"/>
      <c r="C3668" s="201"/>
      <c r="D3668" s="201"/>
      <c r="E3668" s="201"/>
      <c r="F3668" s="201"/>
      <c r="G3668" s="122">
        <f>ROUND(G3666*G3667,2)</f>
        <v>998.25</v>
      </c>
    </row>
    <row r="3669" spans="1:7">
      <c r="A3669" s="202"/>
      <c r="B3669" s="203"/>
      <c r="C3669" s="203"/>
      <c r="D3669" s="203"/>
      <c r="E3669" s="203"/>
      <c r="F3669" s="203"/>
      <c r="G3669" s="204"/>
    </row>
    <row r="3670" spans="1:7">
      <c r="A3670" s="43" t="s">
        <v>562</v>
      </c>
      <c r="B3670" s="205" t="s">
        <v>563</v>
      </c>
      <c r="C3670" s="205"/>
      <c r="D3670" s="205"/>
      <c r="E3670" s="205"/>
      <c r="F3670" s="205"/>
      <c r="G3670" s="206"/>
    </row>
    <row r="3671" spans="1:7" ht="25.5">
      <c r="A3671" s="43" t="s">
        <v>564</v>
      </c>
      <c r="B3671" s="88" t="s">
        <v>142</v>
      </c>
      <c r="C3671" s="117" t="s">
        <v>41</v>
      </c>
      <c r="D3671" s="117" t="s">
        <v>50</v>
      </c>
      <c r="E3671" s="118"/>
      <c r="F3671" s="75"/>
      <c r="G3671" s="119"/>
    </row>
    <row r="3672" spans="1:7" ht="25.5">
      <c r="A3672" s="120" t="s">
        <v>1048</v>
      </c>
      <c r="B3672" s="44" t="s">
        <v>1049</v>
      </c>
      <c r="C3672" s="45" t="s">
        <v>41</v>
      </c>
      <c r="D3672" s="45" t="s">
        <v>43</v>
      </c>
      <c r="E3672" s="118">
        <v>0.2</v>
      </c>
      <c r="F3672" s="75">
        <v>21.5</v>
      </c>
      <c r="G3672" s="119">
        <v>4.3</v>
      </c>
    </row>
    <row r="3673" spans="1:7" ht="25.5">
      <c r="A3673" s="120">
        <v>7292</v>
      </c>
      <c r="B3673" s="44" t="s">
        <v>1382</v>
      </c>
      <c r="C3673" s="45" t="s">
        <v>778</v>
      </c>
      <c r="D3673" s="45" t="s">
        <v>823</v>
      </c>
      <c r="E3673" s="118">
        <v>0.1</v>
      </c>
      <c r="F3673" s="75">
        <v>45.98</v>
      </c>
      <c r="G3673" s="119">
        <v>4.5999999999999996</v>
      </c>
    </row>
    <row r="3674" spans="1:7" ht="25.5">
      <c r="A3674" s="120">
        <v>7307</v>
      </c>
      <c r="B3674" s="44" t="s">
        <v>1383</v>
      </c>
      <c r="C3674" s="45" t="s">
        <v>778</v>
      </c>
      <c r="D3674" s="45" t="s">
        <v>823</v>
      </c>
      <c r="E3674" s="118">
        <v>0.06</v>
      </c>
      <c r="F3674" s="75">
        <v>49.59</v>
      </c>
      <c r="G3674" s="119">
        <v>2.98</v>
      </c>
    </row>
    <row r="3675" spans="1:7">
      <c r="A3675" s="120" t="s">
        <v>1163</v>
      </c>
      <c r="B3675" s="44" t="s">
        <v>1164</v>
      </c>
      <c r="C3675" s="45" t="s">
        <v>41</v>
      </c>
      <c r="D3675" s="45" t="s">
        <v>43</v>
      </c>
      <c r="E3675" s="118">
        <v>0.2</v>
      </c>
      <c r="F3675" s="75">
        <v>22.86</v>
      </c>
      <c r="G3675" s="119">
        <v>4.57</v>
      </c>
    </row>
    <row r="3676" spans="1:7">
      <c r="A3676" s="200" t="s">
        <v>723</v>
      </c>
      <c r="B3676" s="201"/>
      <c r="C3676" s="201"/>
      <c r="D3676" s="201"/>
      <c r="E3676" s="201"/>
      <c r="F3676" s="201"/>
      <c r="G3676" s="121">
        <v>4.57</v>
      </c>
    </row>
    <row r="3677" spans="1:7">
      <c r="A3677" s="200" t="s">
        <v>724</v>
      </c>
      <c r="B3677" s="201"/>
      <c r="C3677" s="201"/>
      <c r="D3677" s="201"/>
      <c r="E3677" s="201"/>
      <c r="F3677" s="201"/>
      <c r="G3677" s="121">
        <v>11.870000000000001</v>
      </c>
    </row>
    <row r="3678" spans="1:7">
      <c r="A3678" s="200" t="s">
        <v>725</v>
      </c>
      <c r="B3678" s="201"/>
      <c r="C3678" s="201"/>
      <c r="D3678" s="201"/>
      <c r="E3678" s="201"/>
      <c r="F3678" s="201"/>
      <c r="G3678" s="122">
        <v>16.440000000000001</v>
      </c>
    </row>
    <row r="3679" spans="1:7">
      <c r="A3679" s="200" t="s">
        <v>726</v>
      </c>
      <c r="B3679" s="201"/>
      <c r="C3679" s="201"/>
      <c r="D3679" s="201"/>
      <c r="E3679" s="201"/>
      <c r="F3679" s="201"/>
      <c r="G3679" s="121">
        <v>5.28</v>
      </c>
    </row>
    <row r="3680" spans="1:7">
      <c r="A3680" s="200" t="s">
        <v>727</v>
      </c>
      <c r="B3680" s="201"/>
      <c r="C3680" s="201"/>
      <c r="D3680" s="201"/>
      <c r="E3680" s="201"/>
      <c r="F3680" s="201"/>
      <c r="G3680" s="121">
        <v>4.5599999999999996</v>
      </c>
    </row>
    <row r="3681" spans="1:7">
      <c r="A3681" s="200" t="s">
        <v>728</v>
      </c>
      <c r="B3681" s="201"/>
      <c r="C3681" s="201"/>
      <c r="D3681" s="201"/>
      <c r="E3681" s="201"/>
      <c r="F3681" s="201"/>
      <c r="G3681" s="121">
        <v>0</v>
      </c>
    </row>
    <row r="3682" spans="1:7">
      <c r="A3682" s="200" t="s">
        <v>729</v>
      </c>
      <c r="B3682" s="201"/>
      <c r="C3682" s="201"/>
      <c r="D3682" s="201"/>
      <c r="E3682" s="201"/>
      <c r="F3682" s="201"/>
      <c r="G3682" s="121">
        <v>9.84</v>
      </c>
    </row>
    <row r="3683" spans="1:7">
      <c r="A3683" s="200" t="s">
        <v>730</v>
      </c>
      <c r="B3683" s="201"/>
      <c r="C3683" s="201"/>
      <c r="D3683" s="201"/>
      <c r="E3683" s="201"/>
      <c r="F3683" s="201"/>
      <c r="G3683" s="122">
        <f>ROUND(G3678+G3682,2)</f>
        <v>26.28</v>
      </c>
    </row>
    <row r="3684" spans="1:7">
      <c r="A3684" s="200" t="s">
        <v>731</v>
      </c>
      <c r="B3684" s="201"/>
      <c r="C3684" s="201"/>
      <c r="D3684" s="201"/>
      <c r="E3684" s="201"/>
      <c r="F3684" s="201"/>
      <c r="G3684" s="121">
        <v>617</v>
      </c>
    </row>
    <row r="3685" spans="1:7">
      <c r="A3685" s="200" t="s">
        <v>732</v>
      </c>
      <c r="B3685" s="201"/>
      <c r="C3685" s="201"/>
      <c r="D3685" s="201"/>
      <c r="E3685" s="201"/>
      <c r="F3685" s="201"/>
      <c r="G3685" s="122">
        <f>ROUND(G3683*G3684,2)</f>
        <v>16214.76</v>
      </c>
    </row>
    <row r="3686" spans="1:7">
      <c r="A3686" s="202"/>
      <c r="B3686" s="203"/>
      <c r="C3686" s="203"/>
      <c r="D3686" s="203"/>
      <c r="E3686" s="203"/>
      <c r="F3686" s="203"/>
      <c r="G3686" s="204"/>
    </row>
    <row r="3687" spans="1:7">
      <c r="A3687" s="43">
        <v>19</v>
      </c>
      <c r="B3687" s="205" t="s">
        <v>565</v>
      </c>
      <c r="C3687" s="205"/>
      <c r="D3687" s="205"/>
      <c r="E3687" s="205"/>
      <c r="F3687" s="205"/>
      <c r="G3687" s="206"/>
    </row>
    <row r="3688" spans="1:7">
      <c r="A3688" s="43" t="s">
        <v>566</v>
      </c>
      <c r="B3688" s="205" t="s">
        <v>567</v>
      </c>
      <c r="C3688" s="205"/>
      <c r="D3688" s="205"/>
      <c r="E3688" s="205"/>
      <c r="F3688" s="205"/>
      <c r="G3688" s="206"/>
    </row>
    <row r="3689" spans="1:7" ht="63.75">
      <c r="A3689" s="43" t="s">
        <v>568</v>
      </c>
      <c r="B3689" s="88" t="s">
        <v>569</v>
      </c>
      <c r="C3689" s="117" t="s">
        <v>41</v>
      </c>
      <c r="D3689" s="117" t="s">
        <v>47</v>
      </c>
      <c r="E3689" s="118"/>
      <c r="F3689" s="75"/>
      <c r="G3689" s="119"/>
    </row>
    <row r="3690" spans="1:7" ht="38.25">
      <c r="A3690" s="120">
        <v>2692</v>
      </c>
      <c r="B3690" s="44" t="s">
        <v>822</v>
      </c>
      <c r="C3690" s="45" t="s">
        <v>778</v>
      </c>
      <c r="D3690" s="45" t="s">
        <v>823</v>
      </c>
      <c r="E3690" s="118">
        <v>1.6999999999999999E-3</v>
      </c>
      <c r="F3690" s="75">
        <v>6.64</v>
      </c>
      <c r="G3690" s="119">
        <v>0.01</v>
      </c>
    </row>
    <row r="3691" spans="1:7" ht="25.5">
      <c r="A3691" s="120">
        <v>4509</v>
      </c>
      <c r="B3691" s="44" t="s">
        <v>794</v>
      </c>
      <c r="C3691" s="45" t="s">
        <v>778</v>
      </c>
      <c r="D3691" s="45" t="s">
        <v>50</v>
      </c>
      <c r="E3691" s="118">
        <v>0.25</v>
      </c>
      <c r="F3691" s="75">
        <v>3.72</v>
      </c>
      <c r="G3691" s="119">
        <v>0.93</v>
      </c>
    </row>
    <row r="3692" spans="1:7" ht="25.5">
      <c r="A3692" s="120">
        <v>4517</v>
      </c>
      <c r="B3692" s="44" t="s">
        <v>824</v>
      </c>
      <c r="C3692" s="45" t="s">
        <v>778</v>
      </c>
      <c r="D3692" s="45" t="s">
        <v>50</v>
      </c>
      <c r="E3692" s="118">
        <v>0.2</v>
      </c>
      <c r="F3692" s="75">
        <v>2.56</v>
      </c>
      <c r="G3692" s="119">
        <v>0.51</v>
      </c>
    </row>
    <row r="3693" spans="1:7" ht="25.5">
      <c r="A3693" s="120">
        <v>5068</v>
      </c>
      <c r="B3693" s="44" t="s">
        <v>825</v>
      </c>
      <c r="C3693" s="45" t="s">
        <v>778</v>
      </c>
      <c r="D3693" s="45" t="s">
        <v>49</v>
      </c>
      <c r="E3693" s="118">
        <v>2.4E-2</v>
      </c>
      <c r="F3693" s="75">
        <v>12.2</v>
      </c>
      <c r="G3693" s="119">
        <v>0.28999999999999998</v>
      </c>
    </row>
    <row r="3694" spans="1:7" ht="51">
      <c r="A3694" s="120">
        <v>7156</v>
      </c>
      <c r="B3694" s="44" t="s">
        <v>1384</v>
      </c>
      <c r="C3694" s="45" t="s">
        <v>778</v>
      </c>
      <c r="D3694" s="45" t="s">
        <v>47</v>
      </c>
      <c r="E3694" s="118">
        <v>1.0815999999999999</v>
      </c>
      <c r="F3694" s="75">
        <v>23.66</v>
      </c>
      <c r="G3694" s="119">
        <v>25.59</v>
      </c>
    </row>
    <row r="3695" spans="1:7" ht="25.5">
      <c r="A3695" s="120" t="s">
        <v>784</v>
      </c>
      <c r="B3695" s="44" t="s">
        <v>785</v>
      </c>
      <c r="C3695" s="45" t="s">
        <v>41</v>
      </c>
      <c r="D3695" s="45" t="s">
        <v>43</v>
      </c>
      <c r="E3695" s="118">
        <v>0.13009999999999999</v>
      </c>
      <c r="F3695" s="75">
        <v>20.28</v>
      </c>
      <c r="G3695" s="119">
        <v>2.64</v>
      </c>
    </row>
    <row r="3696" spans="1:7" ht="25.5">
      <c r="A3696" s="120" t="s">
        <v>758</v>
      </c>
      <c r="B3696" s="44" t="s">
        <v>759</v>
      </c>
      <c r="C3696" s="45" t="s">
        <v>41</v>
      </c>
      <c r="D3696" s="45" t="s">
        <v>43</v>
      </c>
      <c r="E3696" s="118">
        <v>0.18820000000000001</v>
      </c>
      <c r="F3696" s="75">
        <v>20.61</v>
      </c>
      <c r="G3696" s="119">
        <v>3.88</v>
      </c>
    </row>
    <row r="3697" spans="1:7" ht="25.5">
      <c r="A3697" s="120" t="s">
        <v>760</v>
      </c>
      <c r="B3697" s="44" t="s">
        <v>761</v>
      </c>
      <c r="C3697" s="45" t="s">
        <v>41</v>
      </c>
      <c r="D3697" s="45" t="s">
        <v>43</v>
      </c>
      <c r="E3697" s="118">
        <v>0.31830000000000003</v>
      </c>
      <c r="F3697" s="75">
        <v>18.559999999999999</v>
      </c>
      <c r="G3697" s="119">
        <v>5.91</v>
      </c>
    </row>
    <row r="3698" spans="1:7" ht="51">
      <c r="A3698" s="120" t="s">
        <v>1385</v>
      </c>
      <c r="B3698" s="44" t="s">
        <v>1386</v>
      </c>
      <c r="C3698" s="45" t="s">
        <v>41</v>
      </c>
      <c r="D3698" s="45" t="s">
        <v>48</v>
      </c>
      <c r="E3698" s="118">
        <v>9.8500000000000004E-2</v>
      </c>
      <c r="F3698" s="75">
        <v>386.98</v>
      </c>
      <c r="G3698" s="119">
        <v>38.119999999999997</v>
      </c>
    </row>
    <row r="3699" spans="1:7">
      <c r="A3699" s="200" t="s">
        <v>723</v>
      </c>
      <c r="B3699" s="201"/>
      <c r="C3699" s="201"/>
      <c r="D3699" s="201"/>
      <c r="E3699" s="201"/>
      <c r="F3699" s="201"/>
      <c r="G3699" s="121">
        <v>10.75</v>
      </c>
    </row>
    <row r="3700" spans="1:7">
      <c r="A3700" s="200" t="s">
        <v>724</v>
      </c>
      <c r="B3700" s="201"/>
      <c r="C3700" s="201"/>
      <c r="D3700" s="201"/>
      <c r="E3700" s="201"/>
      <c r="F3700" s="201"/>
      <c r="G3700" s="121">
        <v>67.13</v>
      </c>
    </row>
    <row r="3701" spans="1:7">
      <c r="A3701" s="200" t="s">
        <v>725</v>
      </c>
      <c r="B3701" s="201"/>
      <c r="C3701" s="201"/>
      <c r="D3701" s="201"/>
      <c r="E3701" s="201"/>
      <c r="F3701" s="201"/>
      <c r="G3701" s="122">
        <v>77.88</v>
      </c>
    </row>
    <row r="3702" spans="1:7">
      <c r="A3702" s="200" t="s">
        <v>726</v>
      </c>
      <c r="B3702" s="201"/>
      <c r="C3702" s="201"/>
      <c r="D3702" s="201"/>
      <c r="E3702" s="201"/>
      <c r="F3702" s="201"/>
      <c r="G3702" s="121">
        <v>12.42</v>
      </c>
    </row>
    <row r="3703" spans="1:7">
      <c r="A3703" s="200" t="s">
        <v>727</v>
      </c>
      <c r="B3703" s="201"/>
      <c r="C3703" s="201"/>
      <c r="D3703" s="201"/>
      <c r="E3703" s="201"/>
      <c r="F3703" s="201"/>
      <c r="G3703" s="121">
        <v>18.960000000000008</v>
      </c>
    </row>
    <row r="3704" spans="1:7">
      <c r="A3704" s="200" t="s">
        <v>728</v>
      </c>
      <c r="B3704" s="201"/>
      <c r="C3704" s="201"/>
      <c r="D3704" s="201"/>
      <c r="E3704" s="201"/>
      <c r="F3704" s="201"/>
      <c r="G3704" s="121">
        <v>0</v>
      </c>
    </row>
    <row r="3705" spans="1:7">
      <c r="A3705" s="200" t="s">
        <v>729</v>
      </c>
      <c r="B3705" s="201"/>
      <c r="C3705" s="201"/>
      <c r="D3705" s="201"/>
      <c r="E3705" s="201"/>
      <c r="F3705" s="201"/>
      <c r="G3705" s="121">
        <v>31.38000000000001</v>
      </c>
    </row>
    <row r="3706" spans="1:7">
      <c r="A3706" s="200" t="s">
        <v>730</v>
      </c>
      <c r="B3706" s="201"/>
      <c r="C3706" s="201"/>
      <c r="D3706" s="201"/>
      <c r="E3706" s="201"/>
      <c r="F3706" s="201"/>
      <c r="G3706" s="122">
        <f>ROUND(G3701+G3705,2)</f>
        <v>109.26</v>
      </c>
    </row>
    <row r="3707" spans="1:7">
      <c r="A3707" s="200" t="s">
        <v>731</v>
      </c>
      <c r="B3707" s="201"/>
      <c r="C3707" s="201"/>
      <c r="D3707" s="201"/>
      <c r="E3707" s="201"/>
      <c r="F3707" s="201"/>
      <c r="G3707" s="121">
        <v>50</v>
      </c>
    </row>
    <row r="3708" spans="1:7">
      <c r="A3708" s="200" t="s">
        <v>732</v>
      </c>
      <c r="B3708" s="201"/>
      <c r="C3708" s="201"/>
      <c r="D3708" s="201"/>
      <c r="E3708" s="201"/>
      <c r="F3708" s="201"/>
      <c r="G3708" s="122">
        <f>ROUND(G3706*G3707,2)</f>
        <v>5463</v>
      </c>
    </row>
    <row r="3709" spans="1:7">
      <c r="A3709" s="202"/>
      <c r="B3709" s="203"/>
      <c r="C3709" s="203"/>
      <c r="D3709" s="203"/>
      <c r="E3709" s="203"/>
      <c r="F3709" s="203"/>
      <c r="G3709" s="204"/>
    </row>
    <row r="3710" spans="1:7" ht="51">
      <c r="A3710" s="43" t="s">
        <v>634</v>
      </c>
      <c r="B3710" s="88" t="s">
        <v>635</v>
      </c>
      <c r="C3710" s="117" t="s">
        <v>41</v>
      </c>
      <c r="D3710" s="117" t="s">
        <v>48</v>
      </c>
      <c r="E3710" s="118"/>
      <c r="F3710" s="75"/>
      <c r="G3710" s="119"/>
    </row>
    <row r="3711" spans="1:7" ht="25.5">
      <c r="A3711" s="120">
        <v>4718</v>
      </c>
      <c r="B3711" s="44" t="s">
        <v>813</v>
      </c>
      <c r="C3711" s="45" t="s">
        <v>778</v>
      </c>
      <c r="D3711" s="45" t="s">
        <v>48</v>
      </c>
      <c r="E3711" s="118">
        <v>0.59499999999999997</v>
      </c>
      <c r="F3711" s="75">
        <v>78.19</v>
      </c>
      <c r="G3711" s="119">
        <v>46.52</v>
      </c>
    </row>
    <row r="3712" spans="1:7" ht="25.5">
      <c r="A3712" s="120">
        <v>4721</v>
      </c>
      <c r="B3712" s="44" t="s">
        <v>1387</v>
      </c>
      <c r="C3712" s="45" t="s">
        <v>778</v>
      </c>
      <c r="D3712" s="45" t="s">
        <v>48</v>
      </c>
      <c r="E3712" s="118">
        <v>0.59499999999999997</v>
      </c>
      <c r="F3712" s="75">
        <v>77.78</v>
      </c>
      <c r="G3712" s="119">
        <v>46.28</v>
      </c>
    </row>
    <row r="3713" spans="1:7" ht="25.5">
      <c r="A3713" s="120" t="s">
        <v>758</v>
      </c>
      <c r="B3713" s="44" t="s">
        <v>759</v>
      </c>
      <c r="C3713" s="45" t="s">
        <v>41</v>
      </c>
      <c r="D3713" s="45" t="s">
        <v>43</v>
      </c>
      <c r="E3713" s="118">
        <v>1.579</v>
      </c>
      <c r="F3713" s="75">
        <v>20.61</v>
      </c>
      <c r="G3713" s="119">
        <v>32.549999999999997</v>
      </c>
    </row>
    <row r="3714" spans="1:7" ht="25.5">
      <c r="A3714" s="120" t="s">
        <v>760</v>
      </c>
      <c r="B3714" s="44" t="s">
        <v>761</v>
      </c>
      <c r="C3714" s="45" t="s">
        <v>41</v>
      </c>
      <c r="D3714" s="45" t="s">
        <v>43</v>
      </c>
      <c r="E3714" s="118">
        <v>0.63400000000000001</v>
      </c>
      <c r="F3714" s="75">
        <v>18.559999999999999</v>
      </c>
      <c r="G3714" s="119">
        <v>11.77</v>
      </c>
    </row>
    <row r="3715" spans="1:7" ht="51">
      <c r="A3715" s="120" t="s">
        <v>814</v>
      </c>
      <c r="B3715" s="44" t="s">
        <v>815</v>
      </c>
      <c r="C3715" s="45" t="s">
        <v>41</v>
      </c>
      <c r="D3715" s="45" t="s">
        <v>753</v>
      </c>
      <c r="E3715" s="118">
        <v>3.2000000000000001E-2</v>
      </c>
      <c r="F3715" s="75">
        <v>10.27</v>
      </c>
      <c r="G3715" s="119">
        <v>0.33</v>
      </c>
    </row>
    <row r="3716" spans="1:7" ht="51">
      <c r="A3716" s="120" t="s">
        <v>816</v>
      </c>
      <c r="B3716" s="44" t="s">
        <v>817</v>
      </c>
      <c r="C3716" s="45" t="s">
        <v>41</v>
      </c>
      <c r="D3716" s="45" t="s">
        <v>750</v>
      </c>
      <c r="E3716" s="118">
        <v>0.03</v>
      </c>
      <c r="F3716" s="75">
        <v>0.73</v>
      </c>
      <c r="G3716" s="119">
        <v>0.02</v>
      </c>
    </row>
    <row r="3717" spans="1:7">
      <c r="A3717" s="200" t="s">
        <v>723</v>
      </c>
      <c r="B3717" s="201"/>
      <c r="C3717" s="201"/>
      <c r="D3717" s="201"/>
      <c r="E3717" s="201"/>
      <c r="F3717" s="201"/>
      <c r="G3717" s="121">
        <v>24.59</v>
      </c>
    </row>
    <row r="3718" spans="1:7">
      <c r="A3718" s="200" t="s">
        <v>724</v>
      </c>
      <c r="B3718" s="201"/>
      <c r="C3718" s="201"/>
      <c r="D3718" s="201"/>
      <c r="E3718" s="201"/>
      <c r="F3718" s="201"/>
      <c r="G3718" s="121">
        <v>112.88</v>
      </c>
    </row>
    <row r="3719" spans="1:7">
      <c r="A3719" s="200" t="s">
        <v>725</v>
      </c>
      <c r="B3719" s="201"/>
      <c r="C3719" s="201"/>
      <c r="D3719" s="201"/>
      <c r="E3719" s="201"/>
      <c r="F3719" s="201"/>
      <c r="G3719" s="122">
        <v>137.47</v>
      </c>
    </row>
    <row r="3720" spans="1:7">
      <c r="A3720" s="200" t="s">
        <v>726</v>
      </c>
      <c r="B3720" s="201"/>
      <c r="C3720" s="201"/>
      <c r="D3720" s="201"/>
      <c r="E3720" s="201"/>
      <c r="F3720" s="201"/>
      <c r="G3720" s="121">
        <v>28.39</v>
      </c>
    </row>
    <row r="3721" spans="1:7">
      <c r="A3721" s="200" t="s">
        <v>727</v>
      </c>
      <c r="B3721" s="201"/>
      <c r="C3721" s="201"/>
      <c r="D3721" s="201"/>
      <c r="E3721" s="201"/>
      <c r="F3721" s="201"/>
      <c r="G3721" s="121">
        <v>34.83</v>
      </c>
    </row>
    <row r="3722" spans="1:7">
      <c r="A3722" s="200" t="s">
        <v>728</v>
      </c>
      <c r="B3722" s="201"/>
      <c r="C3722" s="201"/>
      <c r="D3722" s="201"/>
      <c r="E3722" s="201"/>
      <c r="F3722" s="201"/>
      <c r="G3722" s="121">
        <v>0</v>
      </c>
    </row>
    <row r="3723" spans="1:7">
      <c r="A3723" s="200" t="s">
        <v>729</v>
      </c>
      <c r="B3723" s="201"/>
      <c r="C3723" s="201"/>
      <c r="D3723" s="201"/>
      <c r="E3723" s="201"/>
      <c r="F3723" s="201"/>
      <c r="G3723" s="121">
        <v>63.22</v>
      </c>
    </row>
    <row r="3724" spans="1:7">
      <c r="A3724" s="200" t="s">
        <v>730</v>
      </c>
      <c r="B3724" s="201"/>
      <c r="C3724" s="201"/>
      <c r="D3724" s="201"/>
      <c r="E3724" s="201"/>
      <c r="F3724" s="201"/>
      <c r="G3724" s="122">
        <f>ROUND(G3719+G3723,2)</f>
        <v>200.69</v>
      </c>
    </row>
    <row r="3725" spans="1:7">
      <c r="A3725" s="200" t="s">
        <v>731</v>
      </c>
      <c r="B3725" s="201"/>
      <c r="C3725" s="201"/>
      <c r="D3725" s="201"/>
      <c r="E3725" s="201"/>
      <c r="F3725" s="201"/>
      <c r="G3725" s="121">
        <v>3.25</v>
      </c>
    </row>
    <row r="3726" spans="1:7">
      <c r="A3726" s="200" t="s">
        <v>732</v>
      </c>
      <c r="B3726" s="201"/>
      <c r="C3726" s="201"/>
      <c r="D3726" s="201"/>
      <c r="E3726" s="201"/>
      <c r="F3726" s="201"/>
      <c r="G3726" s="122">
        <f>ROUND(G3724*G3725,2)</f>
        <v>652.24</v>
      </c>
    </row>
    <row r="3727" spans="1:7">
      <c r="A3727" s="202"/>
      <c r="B3727" s="203"/>
      <c r="C3727" s="203"/>
      <c r="D3727" s="203"/>
      <c r="E3727" s="203"/>
      <c r="F3727" s="203"/>
      <c r="G3727" s="204"/>
    </row>
    <row r="3728" spans="1:7" ht="38.25">
      <c r="A3728" s="43" t="s">
        <v>102</v>
      </c>
      <c r="B3728" s="88" t="s">
        <v>103</v>
      </c>
      <c r="C3728" s="117" t="s">
        <v>41</v>
      </c>
      <c r="D3728" s="117" t="s">
        <v>47</v>
      </c>
      <c r="E3728" s="118"/>
      <c r="F3728" s="75"/>
      <c r="G3728" s="119"/>
    </row>
    <row r="3729" spans="1:7" ht="51">
      <c r="A3729" s="120">
        <v>34492</v>
      </c>
      <c r="B3729" s="44" t="s">
        <v>1388</v>
      </c>
      <c r="C3729" s="45" t="s">
        <v>778</v>
      </c>
      <c r="D3729" s="45" t="s">
        <v>48</v>
      </c>
      <c r="E3729" s="118">
        <v>0.14835000000000001</v>
      </c>
      <c r="F3729" s="75">
        <v>420</v>
      </c>
      <c r="G3729" s="119">
        <v>62.31</v>
      </c>
    </row>
    <row r="3730" spans="1:7" ht="38.25">
      <c r="A3730" s="120">
        <v>42409</v>
      </c>
      <c r="B3730" s="44" t="s">
        <v>1389</v>
      </c>
      <c r="C3730" s="45" t="s">
        <v>778</v>
      </c>
      <c r="D3730" s="45" t="s">
        <v>49</v>
      </c>
      <c r="E3730" s="118">
        <v>0.4</v>
      </c>
      <c r="F3730" s="75">
        <v>11.26</v>
      </c>
      <c r="G3730" s="119">
        <v>4.5</v>
      </c>
    </row>
    <row r="3731" spans="1:7" ht="38.25">
      <c r="A3731" s="120">
        <v>43614</v>
      </c>
      <c r="B3731" s="44" t="s">
        <v>1390</v>
      </c>
      <c r="C3731" s="45" t="s">
        <v>778</v>
      </c>
      <c r="D3731" s="45" t="s">
        <v>50</v>
      </c>
      <c r="E3731" s="118">
        <v>6.4167000000000002E-2</v>
      </c>
      <c r="F3731" s="75">
        <v>17.41</v>
      </c>
      <c r="G3731" s="119">
        <v>1.1200000000000001</v>
      </c>
    </row>
    <row r="3732" spans="1:7" ht="25.5">
      <c r="A3732" s="120">
        <v>4517</v>
      </c>
      <c r="B3732" s="44" t="s">
        <v>824</v>
      </c>
      <c r="C3732" s="45" t="s">
        <v>778</v>
      </c>
      <c r="D3732" s="45" t="s">
        <v>50</v>
      </c>
      <c r="E3732" s="118">
        <v>5.1332999999999997E-2</v>
      </c>
      <c r="F3732" s="75">
        <v>2.56</v>
      </c>
      <c r="G3732" s="119">
        <v>0.13</v>
      </c>
    </row>
    <row r="3733" spans="1:7" ht="25.5">
      <c r="A3733" s="120">
        <v>5069</v>
      </c>
      <c r="B3733" s="44" t="s">
        <v>797</v>
      </c>
      <c r="C3733" s="45" t="s">
        <v>778</v>
      </c>
      <c r="D3733" s="45" t="s">
        <v>49</v>
      </c>
      <c r="E3733" s="118">
        <v>1.7700000000000001E-3</v>
      </c>
      <c r="F3733" s="75">
        <v>12.44</v>
      </c>
      <c r="G3733" s="119">
        <v>0.02</v>
      </c>
    </row>
    <row r="3734" spans="1:7" ht="25.5">
      <c r="A3734" s="120" t="s">
        <v>784</v>
      </c>
      <c r="B3734" s="44" t="s">
        <v>785</v>
      </c>
      <c r="C3734" s="45" t="s">
        <v>41</v>
      </c>
      <c r="D3734" s="45" t="s">
        <v>43</v>
      </c>
      <c r="E3734" s="118">
        <v>3.2006E-2</v>
      </c>
      <c r="F3734" s="75">
        <v>20.28</v>
      </c>
      <c r="G3734" s="119">
        <v>0.65</v>
      </c>
    </row>
    <row r="3735" spans="1:7" ht="25.5">
      <c r="A3735" s="120" t="s">
        <v>758</v>
      </c>
      <c r="B3735" s="44" t="s">
        <v>759</v>
      </c>
      <c r="C3735" s="45" t="s">
        <v>41</v>
      </c>
      <c r="D3735" s="45" t="s">
        <v>43</v>
      </c>
      <c r="E3735" s="118">
        <v>0.101147</v>
      </c>
      <c r="F3735" s="75">
        <v>20.61</v>
      </c>
      <c r="G3735" s="119">
        <v>2.08</v>
      </c>
    </row>
    <row r="3736" spans="1:7" ht="25.5">
      <c r="A3736" s="120" t="s">
        <v>760</v>
      </c>
      <c r="B3736" s="44" t="s">
        <v>761</v>
      </c>
      <c r="C3736" s="45" t="s">
        <v>41</v>
      </c>
      <c r="D3736" s="45" t="s">
        <v>43</v>
      </c>
      <c r="E3736" s="118">
        <v>0.112747</v>
      </c>
      <c r="F3736" s="75">
        <v>18.559999999999999</v>
      </c>
      <c r="G3736" s="119">
        <v>2.09</v>
      </c>
    </row>
    <row r="3737" spans="1:7" ht="38.25">
      <c r="A3737" s="120" t="s">
        <v>1391</v>
      </c>
      <c r="B3737" s="44" t="s">
        <v>1392</v>
      </c>
      <c r="C3737" s="45" t="s">
        <v>41</v>
      </c>
      <c r="D3737" s="45" t="s">
        <v>753</v>
      </c>
      <c r="E3737" s="118">
        <v>6.8250000000000003E-3</v>
      </c>
      <c r="F3737" s="75">
        <v>10.3</v>
      </c>
      <c r="G3737" s="119">
        <v>7.0000000000000007E-2</v>
      </c>
    </row>
    <row r="3738" spans="1:7" ht="38.25">
      <c r="A3738" s="120" t="s">
        <v>1393</v>
      </c>
      <c r="B3738" s="44" t="s">
        <v>1394</v>
      </c>
      <c r="C3738" s="45" t="s">
        <v>41</v>
      </c>
      <c r="D3738" s="45" t="s">
        <v>49</v>
      </c>
      <c r="E3738" s="118">
        <v>2.52</v>
      </c>
      <c r="F3738" s="75">
        <v>12.3</v>
      </c>
      <c r="G3738" s="119">
        <v>30.99</v>
      </c>
    </row>
    <row r="3739" spans="1:7" ht="38.25">
      <c r="A3739" s="120" t="s">
        <v>1395</v>
      </c>
      <c r="B3739" s="44" t="s">
        <v>1396</v>
      </c>
      <c r="C3739" s="45" t="s">
        <v>41</v>
      </c>
      <c r="D3739" s="45" t="s">
        <v>47</v>
      </c>
      <c r="E3739" s="118">
        <v>1</v>
      </c>
      <c r="F3739" s="75">
        <v>1.55</v>
      </c>
      <c r="G3739" s="119">
        <v>1.55</v>
      </c>
    </row>
    <row r="3740" spans="1:7" ht="38.25">
      <c r="A3740" s="120" t="s">
        <v>1397</v>
      </c>
      <c r="B3740" s="44" t="s">
        <v>1398</v>
      </c>
      <c r="C3740" s="45" t="s">
        <v>41</v>
      </c>
      <c r="D3740" s="45" t="s">
        <v>49</v>
      </c>
      <c r="E3740" s="118">
        <v>2.9217E-2</v>
      </c>
      <c r="F3740" s="75">
        <v>56.97</v>
      </c>
      <c r="G3740" s="119">
        <v>1.66</v>
      </c>
    </row>
    <row r="3741" spans="1:7" ht="51">
      <c r="A3741" s="120" t="s">
        <v>1399</v>
      </c>
      <c r="B3741" s="44" t="s">
        <v>1400</v>
      </c>
      <c r="C3741" s="45" t="s">
        <v>41</v>
      </c>
      <c r="D3741" s="45" t="s">
        <v>49</v>
      </c>
      <c r="E3741" s="118">
        <v>0.82199999999999995</v>
      </c>
      <c r="F3741" s="75">
        <v>17.16</v>
      </c>
      <c r="G3741" s="119">
        <v>14.11</v>
      </c>
    </row>
    <row r="3742" spans="1:7">
      <c r="A3742" s="200" t="s">
        <v>723</v>
      </c>
      <c r="B3742" s="201"/>
      <c r="C3742" s="201"/>
      <c r="D3742" s="201"/>
      <c r="E3742" s="201"/>
      <c r="F3742" s="201"/>
      <c r="G3742" s="121">
        <v>6.17</v>
      </c>
    </row>
    <row r="3743" spans="1:7">
      <c r="A3743" s="200" t="s">
        <v>724</v>
      </c>
      <c r="B3743" s="201"/>
      <c r="C3743" s="201"/>
      <c r="D3743" s="201"/>
      <c r="E3743" s="201"/>
      <c r="F3743" s="201"/>
      <c r="G3743" s="121">
        <v>115.13</v>
      </c>
    </row>
    <row r="3744" spans="1:7">
      <c r="A3744" s="200" t="s">
        <v>725</v>
      </c>
      <c r="B3744" s="201"/>
      <c r="C3744" s="201"/>
      <c r="D3744" s="201"/>
      <c r="E3744" s="201"/>
      <c r="F3744" s="201"/>
      <c r="G3744" s="122">
        <v>121.3</v>
      </c>
    </row>
    <row r="3745" spans="1:7">
      <c r="A3745" s="200" t="s">
        <v>726</v>
      </c>
      <c r="B3745" s="201"/>
      <c r="C3745" s="201"/>
      <c r="D3745" s="201"/>
      <c r="E3745" s="201"/>
      <c r="F3745" s="201"/>
      <c r="G3745" s="121">
        <v>7.12</v>
      </c>
    </row>
    <row r="3746" spans="1:7">
      <c r="A3746" s="200" t="s">
        <v>727</v>
      </c>
      <c r="B3746" s="201"/>
      <c r="C3746" s="201"/>
      <c r="D3746" s="201"/>
      <c r="E3746" s="201"/>
      <c r="F3746" s="201"/>
      <c r="G3746" s="121">
        <v>26.969999999999992</v>
      </c>
    </row>
    <row r="3747" spans="1:7">
      <c r="A3747" s="200" t="s">
        <v>728</v>
      </c>
      <c r="B3747" s="201"/>
      <c r="C3747" s="201"/>
      <c r="D3747" s="201"/>
      <c r="E3747" s="201"/>
      <c r="F3747" s="201"/>
      <c r="G3747" s="121">
        <v>0</v>
      </c>
    </row>
    <row r="3748" spans="1:7">
      <c r="A3748" s="200" t="s">
        <v>729</v>
      </c>
      <c r="B3748" s="201"/>
      <c r="C3748" s="201"/>
      <c r="D3748" s="201"/>
      <c r="E3748" s="201"/>
      <c r="F3748" s="201"/>
      <c r="G3748" s="121">
        <v>34.089999999999989</v>
      </c>
    </row>
    <row r="3749" spans="1:7">
      <c r="A3749" s="200" t="s">
        <v>730</v>
      </c>
      <c r="B3749" s="201"/>
      <c r="C3749" s="201"/>
      <c r="D3749" s="201"/>
      <c r="E3749" s="201"/>
      <c r="F3749" s="201"/>
      <c r="G3749" s="122">
        <f>ROUND(G3744+G3748,2)</f>
        <v>155.38999999999999</v>
      </c>
    </row>
    <row r="3750" spans="1:7">
      <c r="A3750" s="200" t="s">
        <v>731</v>
      </c>
      <c r="B3750" s="201"/>
      <c r="C3750" s="201"/>
      <c r="D3750" s="201"/>
      <c r="E3750" s="201"/>
      <c r="F3750" s="201"/>
      <c r="G3750" s="121">
        <v>15</v>
      </c>
    </row>
    <row r="3751" spans="1:7">
      <c r="A3751" s="200" t="s">
        <v>732</v>
      </c>
      <c r="B3751" s="201"/>
      <c r="C3751" s="201"/>
      <c r="D3751" s="201"/>
      <c r="E3751" s="201"/>
      <c r="F3751" s="201"/>
      <c r="G3751" s="122">
        <f>ROUND(G3749*G3750,2)</f>
        <v>2330.85</v>
      </c>
    </row>
    <row r="3752" spans="1:7">
      <c r="A3752" s="202"/>
      <c r="B3752" s="203"/>
      <c r="C3752" s="203"/>
      <c r="D3752" s="203"/>
      <c r="E3752" s="203"/>
      <c r="F3752" s="203"/>
      <c r="G3752" s="204"/>
    </row>
    <row r="3753" spans="1:7" ht="38.25">
      <c r="A3753" s="43" t="s">
        <v>172</v>
      </c>
      <c r="B3753" s="88" t="s">
        <v>95</v>
      </c>
      <c r="C3753" s="117" t="s">
        <v>41</v>
      </c>
      <c r="D3753" s="117" t="s">
        <v>50</v>
      </c>
      <c r="E3753" s="118"/>
      <c r="F3753" s="75"/>
      <c r="G3753" s="119"/>
    </row>
    <row r="3754" spans="1:7">
      <c r="A3754" s="120" t="s">
        <v>1401</v>
      </c>
      <c r="B3754" s="44" t="s">
        <v>1402</v>
      </c>
      <c r="C3754" s="45" t="s">
        <v>778</v>
      </c>
      <c r="D3754" s="45" t="s">
        <v>48</v>
      </c>
      <c r="E3754" s="118">
        <v>1.5E-3</v>
      </c>
      <c r="F3754" s="75">
        <v>226.5</v>
      </c>
      <c r="G3754" s="119">
        <v>0.34</v>
      </c>
    </row>
    <row r="3755" spans="1:7">
      <c r="A3755" s="120">
        <v>1106</v>
      </c>
      <c r="B3755" s="44" t="s">
        <v>864</v>
      </c>
      <c r="C3755" s="45" t="s">
        <v>778</v>
      </c>
      <c r="D3755" s="45" t="s">
        <v>49</v>
      </c>
      <c r="E3755" s="118">
        <v>0.22</v>
      </c>
      <c r="F3755" s="75">
        <v>0.9</v>
      </c>
      <c r="G3755" s="119">
        <v>0.2</v>
      </c>
    </row>
    <row r="3756" spans="1:7">
      <c r="A3756" s="120">
        <v>1379</v>
      </c>
      <c r="B3756" s="44" t="s">
        <v>865</v>
      </c>
      <c r="C3756" s="45" t="s">
        <v>778</v>
      </c>
      <c r="D3756" s="45" t="s">
        <v>49</v>
      </c>
      <c r="E3756" s="118">
        <v>0.18</v>
      </c>
      <c r="F3756" s="75">
        <v>0.62</v>
      </c>
      <c r="G3756" s="119">
        <v>0.11</v>
      </c>
    </row>
    <row r="3757" spans="1:7" ht="25.5">
      <c r="A3757" s="120" t="s">
        <v>758</v>
      </c>
      <c r="B3757" s="44" t="s">
        <v>759</v>
      </c>
      <c r="C3757" s="45" t="s">
        <v>41</v>
      </c>
      <c r="D3757" s="45" t="s">
        <v>43</v>
      </c>
      <c r="E3757" s="118">
        <v>0.33</v>
      </c>
      <c r="F3757" s="75">
        <v>20.61</v>
      </c>
      <c r="G3757" s="119">
        <v>6.8</v>
      </c>
    </row>
    <row r="3758" spans="1:7" ht="25.5">
      <c r="A3758" s="120" t="s">
        <v>760</v>
      </c>
      <c r="B3758" s="44" t="s">
        <v>761</v>
      </c>
      <c r="C3758" s="45" t="s">
        <v>41</v>
      </c>
      <c r="D3758" s="45" t="s">
        <v>43</v>
      </c>
      <c r="E3758" s="118">
        <v>0.21</v>
      </c>
      <c r="F3758" s="75">
        <v>18.559999999999999</v>
      </c>
      <c r="G3758" s="119">
        <v>3.9</v>
      </c>
    </row>
    <row r="3759" spans="1:7">
      <c r="A3759" s="200" t="s">
        <v>723</v>
      </c>
      <c r="B3759" s="201"/>
      <c r="C3759" s="201"/>
      <c r="D3759" s="201"/>
      <c r="E3759" s="201"/>
      <c r="F3759" s="201"/>
      <c r="G3759" s="121">
        <v>5.89</v>
      </c>
    </row>
    <row r="3760" spans="1:7">
      <c r="A3760" s="200" t="s">
        <v>724</v>
      </c>
      <c r="B3760" s="201"/>
      <c r="C3760" s="201"/>
      <c r="D3760" s="201"/>
      <c r="E3760" s="201"/>
      <c r="F3760" s="201"/>
      <c r="G3760" s="121">
        <v>5.46</v>
      </c>
    </row>
    <row r="3761" spans="1:7">
      <c r="A3761" s="200" t="s">
        <v>725</v>
      </c>
      <c r="B3761" s="201"/>
      <c r="C3761" s="201"/>
      <c r="D3761" s="201"/>
      <c r="E3761" s="201"/>
      <c r="F3761" s="201"/>
      <c r="G3761" s="122">
        <v>11.35</v>
      </c>
    </row>
    <row r="3762" spans="1:7">
      <c r="A3762" s="200" t="s">
        <v>726</v>
      </c>
      <c r="B3762" s="201"/>
      <c r="C3762" s="201"/>
      <c r="D3762" s="201"/>
      <c r="E3762" s="201"/>
      <c r="F3762" s="201"/>
      <c r="G3762" s="121">
        <v>6.8000000000000016</v>
      </c>
    </row>
    <row r="3763" spans="1:7">
      <c r="A3763" s="200" t="s">
        <v>727</v>
      </c>
      <c r="B3763" s="201"/>
      <c r="C3763" s="201"/>
      <c r="D3763" s="201"/>
      <c r="E3763" s="201"/>
      <c r="F3763" s="201"/>
      <c r="G3763" s="121">
        <v>3.81</v>
      </c>
    </row>
    <row r="3764" spans="1:7">
      <c r="A3764" s="200" t="s">
        <v>728</v>
      </c>
      <c r="B3764" s="201"/>
      <c r="C3764" s="201"/>
      <c r="D3764" s="201"/>
      <c r="E3764" s="201"/>
      <c r="F3764" s="201"/>
      <c r="G3764" s="121">
        <v>0</v>
      </c>
    </row>
    <row r="3765" spans="1:7">
      <c r="A3765" s="200" t="s">
        <v>729</v>
      </c>
      <c r="B3765" s="201"/>
      <c r="C3765" s="201"/>
      <c r="D3765" s="201"/>
      <c r="E3765" s="201"/>
      <c r="F3765" s="201"/>
      <c r="G3765" s="121">
        <v>10.610000000000001</v>
      </c>
    </row>
    <row r="3766" spans="1:7">
      <c r="A3766" s="200" t="s">
        <v>730</v>
      </c>
      <c r="B3766" s="201"/>
      <c r="C3766" s="201"/>
      <c r="D3766" s="201"/>
      <c r="E3766" s="201"/>
      <c r="F3766" s="201"/>
      <c r="G3766" s="122">
        <f>ROUND(G3761+G3765,2)</f>
        <v>21.96</v>
      </c>
    </row>
    <row r="3767" spans="1:7">
      <c r="A3767" s="200" t="s">
        <v>731</v>
      </c>
      <c r="B3767" s="201"/>
      <c r="C3767" s="201"/>
      <c r="D3767" s="201"/>
      <c r="E3767" s="201"/>
      <c r="F3767" s="201"/>
      <c r="G3767" s="121">
        <v>600</v>
      </c>
    </row>
    <row r="3768" spans="1:7">
      <c r="A3768" s="200" t="s">
        <v>732</v>
      </c>
      <c r="B3768" s="201"/>
      <c r="C3768" s="201"/>
      <c r="D3768" s="201"/>
      <c r="E3768" s="201"/>
      <c r="F3768" s="201"/>
      <c r="G3768" s="122">
        <f>ROUND(G3766*G3767,2)</f>
        <v>13176</v>
      </c>
    </row>
    <row r="3769" spans="1:7">
      <c r="A3769" s="202"/>
      <c r="B3769" s="203"/>
      <c r="C3769" s="203"/>
      <c r="D3769" s="203"/>
      <c r="E3769" s="203"/>
      <c r="F3769" s="203"/>
      <c r="G3769" s="204"/>
    </row>
    <row r="3770" spans="1:7">
      <c r="A3770" s="43" t="s">
        <v>570</v>
      </c>
      <c r="B3770" s="205" t="s">
        <v>571</v>
      </c>
      <c r="C3770" s="205"/>
      <c r="D3770" s="205"/>
      <c r="E3770" s="205"/>
      <c r="F3770" s="205"/>
      <c r="G3770" s="206"/>
    </row>
    <row r="3771" spans="1:7" ht="25.5">
      <c r="A3771" s="43" t="s">
        <v>572</v>
      </c>
      <c r="B3771" s="88" t="s">
        <v>573</v>
      </c>
      <c r="C3771" s="117" t="s">
        <v>41</v>
      </c>
      <c r="D3771" s="117" t="s">
        <v>42</v>
      </c>
      <c r="E3771" s="118"/>
      <c r="F3771" s="75"/>
      <c r="G3771" s="119"/>
    </row>
    <row r="3772" spans="1:7" ht="25.5">
      <c r="A3772" s="120" t="s">
        <v>1048</v>
      </c>
      <c r="B3772" s="44" t="s">
        <v>1049</v>
      </c>
      <c r="C3772" s="45" t="s">
        <v>41</v>
      </c>
      <c r="D3772" s="45" t="s">
        <v>43</v>
      </c>
      <c r="E3772" s="118">
        <v>0.5</v>
      </c>
      <c r="F3772" s="75">
        <v>21.5</v>
      </c>
      <c r="G3772" s="119">
        <v>10.75</v>
      </c>
    </row>
    <row r="3773" spans="1:7">
      <c r="A3773" s="120">
        <v>1106</v>
      </c>
      <c r="B3773" s="44" t="s">
        <v>864</v>
      </c>
      <c r="C3773" s="45" t="s">
        <v>778</v>
      </c>
      <c r="D3773" s="45" t="s">
        <v>49</v>
      </c>
      <c r="E3773" s="118">
        <v>29.79</v>
      </c>
      <c r="F3773" s="75">
        <v>0.9</v>
      </c>
      <c r="G3773" s="119">
        <v>26.81</v>
      </c>
    </row>
    <row r="3774" spans="1:7">
      <c r="A3774" s="120">
        <v>1379</v>
      </c>
      <c r="B3774" s="44" t="s">
        <v>865</v>
      </c>
      <c r="C3774" s="45" t="s">
        <v>778</v>
      </c>
      <c r="D3774" s="45" t="s">
        <v>49</v>
      </c>
      <c r="E3774" s="118">
        <v>60.92</v>
      </c>
      <c r="F3774" s="75">
        <v>0.62</v>
      </c>
      <c r="G3774" s="119">
        <v>37.770000000000003</v>
      </c>
    </row>
    <row r="3775" spans="1:7" ht="25.5">
      <c r="A3775" s="120">
        <v>43059</v>
      </c>
      <c r="B3775" s="44" t="s">
        <v>1403</v>
      </c>
      <c r="C3775" s="45" t="s">
        <v>778</v>
      </c>
      <c r="D3775" s="45" t="s">
        <v>49</v>
      </c>
      <c r="E3775" s="118">
        <v>4.3099999999999996</v>
      </c>
      <c r="F3775" s="75">
        <v>7.12</v>
      </c>
      <c r="G3775" s="119">
        <v>30.69</v>
      </c>
    </row>
    <row r="3776" spans="1:7" ht="25.5">
      <c r="A3776" s="120">
        <v>43132</v>
      </c>
      <c r="B3776" s="44" t="s">
        <v>830</v>
      </c>
      <c r="C3776" s="45" t="s">
        <v>778</v>
      </c>
      <c r="D3776" s="45" t="s">
        <v>49</v>
      </c>
      <c r="E3776" s="118">
        <v>0.08</v>
      </c>
      <c r="F3776" s="75">
        <v>21.16</v>
      </c>
      <c r="G3776" s="119">
        <v>1.69</v>
      </c>
    </row>
    <row r="3777" spans="1:7" ht="25.5">
      <c r="A3777" s="120">
        <v>5061</v>
      </c>
      <c r="B3777" s="44" t="s">
        <v>779</v>
      </c>
      <c r="C3777" s="45" t="s">
        <v>778</v>
      </c>
      <c r="D3777" s="45" t="s">
        <v>49</v>
      </c>
      <c r="E3777" s="118">
        <v>0.22</v>
      </c>
      <c r="F3777" s="75">
        <v>12</v>
      </c>
      <c r="G3777" s="119">
        <v>2.64</v>
      </c>
    </row>
    <row r="3778" spans="1:7" ht="25.5">
      <c r="A3778" s="120" t="s">
        <v>831</v>
      </c>
      <c r="B3778" s="44" t="s">
        <v>832</v>
      </c>
      <c r="C3778" s="45" t="s">
        <v>41</v>
      </c>
      <c r="D3778" s="45" t="s">
        <v>43</v>
      </c>
      <c r="E3778" s="118">
        <v>0.38</v>
      </c>
      <c r="F3778" s="75">
        <v>19.649999999999999</v>
      </c>
      <c r="G3778" s="119">
        <v>7.47</v>
      </c>
    </row>
    <row r="3779" spans="1:7" ht="25.5">
      <c r="A3779" s="120" t="s">
        <v>782</v>
      </c>
      <c r="B3779" s="44" t="s">
        <v>783</v>
      </c>
      <c r="C3779" s="45" t="s">
        <v>41</v>
      </c>
      <c r="D3779" s="45" t="s">
        <v>43</v>
      </c>
      <c r="E3779" s="118">
        <v>1.44</v>
      </c>
      <c r="F3779" s="75">
        <v>19.47</v>
      </c>
      <c r="G3779" s="119">
        <v>28.03</v>
      </c>
    </row>
    <row r="3780" spans="1:7" ht="25.5">
      <c r="A3780" s="120" t="s">
        <v>833</v>
      </c>
      <c r="B3780" s="44" t="s">
        <v>834</v>
      </c>
      <c r="C3780" s="45" t="s">
        <v>41</v>
      </c>
      <c r="D3780" s="45" t="s">
        <v>43</v>
      </c>
      <c r="E3780" s="118">
        <v>0.38</v>
      </c>
      <c r="F3780" s="75">
        <v>20.5</v>
      </c>
      <c r="G3780" s="119">
        <v>7.79</v>
      </c>
    </row>
    <row r="3781" spans="1:7" ht="25.5">
      <c r="A3781" s="120" t="s">
        <v>807</v>
      </c>
      <c r="B3781" s="44" t="s">
        <v>808</v>
      </c>
      <c r="C3781" s="45" t="s">
        <v>41</v>
      </c>
      <c r="D3781" s="45" t="s">
        <v>43</v>
      </c>
      <c r="E3781" s="118">
        <v>1.44</v>
      </c>
      <c r="F3781" s="75">
        <v>20.32</v>
      </c>
      <c r="G3781" s="119">
        <v>29.26</v>
      </c>
    </row>
    <row r="3782" spans="1:7" ht="25.5">
      <c r="A3782" s="120" t="s">
        <v>758</v>
      </c>
      <c r="B3782" s="44" t="s">
        <v>759</v>
      </c>
      <c r="C3782" s="45" t="s">
        <v>41</v>
      </c>
      <c r="D3782" s="45" t="s">
        <v>43</v>
      </c>
      <c r="E3782" s="118">
        <v>11.32</v>
      </c>
      <c r="F3782" s="75">
        <v>20.61</v>
      </c>
      <c r="G3782" s="119">
        <v>233.33</v>
      </c>
    </row>
    <row r="3783" spans="1:7">
      <c r="A3783" s="120" t="s">
        <v>1163</v>
      </c>
      <c r="B3783" s="44" t="s">
        <v>1164</v>
      </c>
      <c r="C3783" s="45" t="s">
        <v>41</v>
      </c>
      <c r="D3783" s="45" t="s">
        <v>43</v>
      </c>
      <c r="E3783" s="118">
        <v>3.03</v>
      </c>
      <c r="F3783" s="75">
        <v>22.86</v>
      </c>
      <c r="G3783" s="119">
        <v>69.25</v>
      </c>
    </row>
    <row r="3784" spans="1:7" ht="25.5">
      <c r="A3784" s="120" t="s">
        <v>760</v>
      </c>
      <c r="B3784" s="44" t="s">
        <v>761</v>
      </c>
      <c r="C3784" s="45" t="s">
        <v>41</v>
      </c>
      <c r="D3784" s="45" t="s">
        <v>43</v>
      </c>
      <c r="E3784" s="118">
        <v>15.83</v>
      </c>
      <c r="F3784" s="75">
        <v>18.559999999999999</v>
      </c>
      <c r="G3784" s="119">
        <v>293.83</v>
      </c>
    </row>
    <row r="3785" spans="1:7">
      <c r="A3785" s="120" t="s">
        <v>1404</v>
      </c>
      <c r="B3785" s="44" t="s">
        <v>1405</v>
      </c>
      <c r="C3785" s="45" t="s">
        <v>778</v>
      </c>
      <c r="D3785" s="45" t="s">
        <v>42</v>
      </c>
      <c r="E3785" s="118">
        <v>2</v>
      </c>
      <c r="F3785" s="75">
        <v>350.05</v>
      </c>
      <c r="G3785" s="119">
        <v>700.1</v>
      </c>
    </row>
    <row r="3786" spans="1:7">
      <c r="A3786" s="120" t="s">
        <v>1406</v>
      </c>
      <c r="B3786" s="44" t="s">
        <v>1407</v>
      </c>
      <c r="C3786" s="45" t="s">
        <v>778</v>
      </c>
      <c r="D3786" s="45" t="s">
        <v>49</v>
      </c>
      <c r="E3786" s="118">
        <v>2.2000000000000002</v>
      </c>
      <c r="F3786" s="75">
        <v>2.2400000000000002</v>
      </c>
      <c r="G3786" s="119">
        <v>4.93</v>
      </c>
    </row>
    <row r="3787" spans="1:7">
      <c r="A3787" s="120" t="s">
        <v>866</v>
      </c>
      <c r="B3787" s="44" t="s">
        <v>867</v>
      </c>
      <c r="C3787" s="45" t="s">
        <v>778</v>
      </c>
      <c r="D3787" s="45" t="s">
        <v>48</v>
      </c>
      <c r="E3787" s="118">
        <v>0.24299999999999999</v>
      </c>
      <c r="F3787" s="75">
        <v>169.06</v>
      </c>
      <c r="G3787" s="119">
        <v>41.08</v>
      </c>
    </row>
    <row r="3788" spans="1:7">
      <c r="A3788" s="120" t="s">
        <v>1408</v>
      </c>
      <c r="B3788" s="44" t="s">
        <v>1409</v>
      </c>
      <c r="C3788" s="45" t="s">
        <v>778</v>
      </c>
      <c r="D3788" s="45" t="s">
        <v>48</v>
      </c>
      <c r="E3788" s="118">
        <v>0.113</v>
      </c>
      <c r="F3788" s="75">
        <v>150.72999999999999</v>
      </c>
      <c r="G3788" s="119">
        <v>17.03</v>
      </c>
    </row>
    <row r="3789" spans="1:7">
      <c r="A3789" s="120" t="s">
        <v>809</v>
      </c>
      <c r="B3789" s="44" t="s">
        <v>810</v>
      </c>
      <c r="C3789" s="45" t="s">
        <v>778</v>
      </c>
      <c r="D3789" s="45" t="s">
        <v>47</v>
      </c>
      <c r="E3789" s="118">
        <v>0.87</v>
      </c>
      <c r="F3789" s="75">
        <v>115.92</v>
      </c>
      <c r="G3789" s="119">
        <v>100.85</v>
      </c>
    </row>
    <row r="3790" spans="1:7">
      <c r="A3790" s="120" t="s">
        <v>1410</v>
      </c>
      <c r="B3790" s="44" t="s">
        <v>1411</v>
      </c>
      <c r="C3790" s="45" t="s">
        <v>778</v>
      </c>
      <c r="D3790" s="45" t="s">
        <v>42</v>
      </c>
      <c r="E3790" s="118">
        <v>133</v>
      </c>
      <c r="F3790" s="75">
        <v>0.66</v>
      </c>
      <c r="G3790" s="119">
        <v>87.78</v>
      </c>
    </row>
    <row r="3791" spans="1:7">
      <c r="A3791" s="120" t="s">
        <v>1412</v>
      </c>
      <c r="B3791" s="44" t="s">
        <v>1413</v>
      </c>
      <c r="C3791" s="45" t="s">
        <v>778</v>
      </c>
      <c r="D3791" s="45" t="s">
        <v>47</v>
      </c>
      <c r="E3791" s="118">
        <v>0.83</v>
      </c>
      <c r="F3791" s="75">
        <v>1539.12</v>
      </c>
      <c r="G3791" s="119">
        <v>1277.47</v>
      </c>
    </row>
    <row r="3792" spans="1:7" ht="25.5">
      <c r="A3792" s="120" t="s">
        <v>1414</v>
      </c>
      <c r="B3792" s="44" t="s">
        <v>1415</v>
      </c>
      <c r="C3792" s="45" t="s">
        <v>778</v>
      </c>
      <c r="D3792" s="45" t="s">
        <v>42</v>
      </c>
      <c r="E3792" s="118">
        <v>1</v>
      </c>
      <c r="F3792" s="75">
        <v>31.09</v>
      </c>
      <c r="G3792" s="119">
        <v>31.09</v>
      </c>
    </row>
    <row r="3793" spans="1:7">
      <c r="A3793" s="120" t="s">
        <v>1416</v>
      </c>
      <c r="B3793" s="44" t="s">
        <v>1417</v>
      </c>
      <c r="C3793" s="45" t="s">
        <v>778</v>
      </c>
      <c r="D3793" s="45" t="s">
        <v>42</v>
      </c>
      <c r="E3793" s="118">
        <v>0.83</v>
      </c>
      <c r="F3793" s="75">
        <v>3.31</v>
      </c>
      <c r="G3793" s="119">
        <v>2.75</v>
      </c>
    </row>
    <row r="3794" spans="1:7" ht="63.75">
      <c r="A3794" s="120" t="s">
        <v>1418</v>
      </c>
      <c r="B3794" s="44" t="s">
        <v>1419</v>
      </c>
      <c r="C3794" s="45" t="s">
        <v>778</v>
      </c>
      <c r="D3794" s="45" t="s">
        <v>823</v>
      </c>
      <c r="E3794" s="118">
        <v>0.42</v>
      </c>
      <c r="F3794" s="75">
        <v>38.42</v>
      </c>
      <c r="G3794" s="119">
        <v>16.14</v>
      </c>
    </row>
    <row r="3795" spans="1:7" ht="25.5">
      <c r="A3795" s="120" t="s">
        <v>1420</v>
      </c>
      <c r="B3795" s="44" t="s">
        <v>1421</v>
      </c>
      <c r="C3795" s="45" t="s">
        <v>778</v>
      </c>
      <c r="D3795" s="45" t="s">
        <v>823</v>
      </c>
      <c r="E3795" s="118">
        <v>0.25</v>
      </c>
      <c r="F3795" s="75">
        <v>42.57</v>
      </c>
      <c r="G3795" s="119">
        <v>10.64</v>
      </c>
    </row>
    <row r="3796" spans="1:7">
      <c r="A3796" s="120" t="s">
        <v>1422</v>
      </c>
      <c r="B3796" s="44" t="s">
        <v>1423</v>
      </c>
      <c r="C3796" s="45" t="s">
        <v>778</v>
      </c>
      <c r="D3796" s="45" t="s">
        <v>42</v>
      </c>
      <c r="E3796" s="118">
        <v>1</v>
      </c>
      <c r="F3796" s="75">
        <v>8.49</v>
      </c>
      <c r="G3796" s="119">
        <v>8.49</v>
      </c>
    </row>
    <row r="3797" spans="1:7">
      <c r="A3797" s="120" t="s">
        <v>1424</v>
      </c>
      <c r="B3797" s="44" t="s">
        <v>1425</v>
      </c>
      <c r="C3797" s="45" t="s">
        <v>778</v>
      </c>
      <c r="D3797" s="45" t="s">
        <v>96</v>
      </c>
      <c r="E3797" s="118">
        <v>1</v>
      </c>
      <c r="F3797" s="75">
        <v>47.62</v>
      </c>
      <c r="G3797" s="119">
        <v>47.62</v>
      </c>
    </row>
    <row r="3798" spans="1:7">
      <c r="A3798" s="120" t="s">
        <v>1426</v>
      </c>
      <c r="B3798" s="44" t="s">
        <v>1427</v>
      </c>
      <c r="C3798" s="45" t="s">
        <v>778</v>
      </c>
      <c r="D3798" s="45" t="s">
        <v>823</v>
      </c>
      <c r="E3798" s="118">
        <v>0.04</v>
      </c>
      <c r="F3798" s="75">
        <v>18.95</v>
      </c>
      <c r="G3798" s="119">
        <v>0.76</v>
      </c>
    </row>
    <row r="3799" spans="1:7">
      <c r="A3799" s="200" t="s">
        <v>723</v>
      </c>
      <c r="B3799" s="201"/>
      <c r="C3799" s="201"/>
      <c r="D3799" s="201"/>
      <c r="E3799" s="201"/>
      <c r="F3799" s="201"/>
      <c r="G3799" s="121">
        <v>368.56</v>
      </c>
    </row>
    <row r="3800" spans="1:7">
      <c r="A3800" s="200" t="s">
        <v>724</v>
      </c>
      <c r="B3800" s="201"/>
      <c r="C3800" s="201"/>
      <c r="D3800" s="201"/>
      <c r="E3800" s="201"/>
      <c r="F3800" s="201"/>
      <c r="G3800" s="121">
        <v>2757.48</v>
      </c>
    </row>
    <row r="3801" spans="1:7">
      <c r="A3801" s="200" t="s">
        <v>725</v>
      </c>
      <c r="B3801" s="201"/>
      <c r="C3801" s="201"/>
      <c r="D3801" s="201"/>
      <c r="E3801" s="201"/>
      <c r="F3801" s="201"/>
      <c r="G3801" s="122">
        <v>3126.04</v>
      </c>
    </row>
    <row r="3802" spans="1:7">
      <c r="A3802" s="200" t="s">
        <v>726</v>
      </c>
      <c r="B3802" s="201"/>
      <c r="C3802" s="201"/>
      <c r="D3802" s="201"/>
      <c r="E3802" s="201"/>
      <c r="F3802" s="201"/>
      <c r="G3802" s="121">
        <v>425.61</v>
      </c>
    </row>
    <row r="3803" spans="1:7">
      <c r="A3803" s="200" t="s">
        <v>727</v>
      </c>
      <c r="B3803" s="201"/>
      <c r="C3803" s="201"/>
      <c r="D3803" s="201"/>
      <c r="E3803" s="201"/>
      <c r="F3803" s="201"/>
      <c r="G3803" s="121">
        <v>745.85</v>
      </c>
    </row>
    <row r="3804" spans="1:7">
      <c r="A3804" s="200" t="s">
        <v>728</v>
      </c>
      <c r="B3804" s="201"/>
      <c r="C3804" s="201"/>
      <c r="D3804" s="201"/>
      <c r="E3804" s="201"/>
      <c r="F3804" s="201"/>
      <c r="G3804" s="121">
        <v>0</v>
      </c>
    </row>
    <row r="3805" spans="1:7">
      <c r="A3805" s="200" t="s">
        <v>729</v>
      </c>
      <c r="B3805" s="201"/>
      <c r="C3805" s="201"/>
      <c r="D3805" s="201"/>
      <c r="E3805" s="201"/>
      <c r="F3805" s="201"/>
      <c r="G3805" s="121">
        <v>1171.46</v>
      </c>
    </row>
    <row r="3806" spans="1:7">
      <c r="A3806" s="200" t="s">
        <v>730</v>
      </c>
      <c r="B3806" s="201"/>
      <c r="C3806" s="201"/>
      <c r="D3806" s="201"/>
      <c r="E3806" s="201"/>
      <c r="F3806" s="201"/>
      <c r="G3806" s="122">
        <f>ROUND(G3801+G3805,2)</f>
        <v>4297.5</v>
      </c>
    </row>
    <row r="3807" spans="1:7">
      <c r="A3807" s="200" t="s">
        <v>731</v>
      </c>
      <c r="B3807" s="201"/>
      <c r="C3807" s="201"/>
      <c r="D3807" s="201"/>
      <c r="E3807" s="201"/>
      <c r="F3807" s="201"/>
      <c r="G3807" s="121">
        <v>1</v>
      </c>
    </row>
    <row r="3808" spans="1:7">
      <c r="A3808" s="200" t="s">
        <v>732</v>
      </c>
      <c r="B3808" s="201"/>
      <c r="C3808" s="201"/>
      <c r="D3808" s="201"/>
      <c r="E3808" s="201"/>
      <c r="F3808" s="201"/>
      <c r="G3808" s="122">
        <f>ROUND(G3806*G3807,2)</f>
        <v>4297.5</v>
      </c>
    </row>
    <row r="3809" spans="1:7">
      <c r="A3809" s="202"/>
      <c r="B3809" s="203"/>
      <c r="C3809" s="203"/>
      <c r="D3809" s="203"/>
      <c r="E3809" s="203"/>
      <c r="F3809" s="203"/>
      <c r="G3809" s="204"/>
    </row>
    <row r="3810" spans="1:7" ht="38.25">
      <c r="A3810" s="43" t="s">
        <v>574</v>
      </c>
      <c r="B3810" s="88" t="s">
        <v>575</v>
      </c>
      <c r="C3810" s="117" t="s">
        <v>41</v>
      </c>
      <c r="D3810" s="117" t="s">
        <v>42</v>
      </c>
      <c r="E3810" s="118"/>
      <c r="F3810" s="75"/>
      <c r="G3810" s="119"/>
    </row>
    <row r="3811" spans="1:7" ht="25.5">
      <c r="A3811" s="120" t="s">
        <v>1428</v>
      </c>
      <c r="B3811" s="44" t="s">
        <v>1429</v>
      </c>
      <c r="C3811" s="45" t="s">
        <v>776</v>
      </c>
      <c r="D3811" s="45" t="s">
        <v>42</v>
      </c>
      <c r="E3811" s="118">
        <v>1</v>
      </c>
      <c r="F3811" s="75">
        <v>1636.71</v>
      </c>
      <c r="G3811" s="119">
        <v>1636.71</v>
      </c>
    </row>
    <row r="3812" spans="1:7">
      <c r="A3812" s="200" t="s">
        <v>723</v>
      </c>
      <c r="B3812" s="201"/>
      <c r="C3812" s="201"/>
      <c r="D3812" s="201"/>
      <c r="E3812" s="201"/>
      <c r="F3812" s="201"/>
      <c r="G3812" s="121">
        <v>0</v>
      </c>
    </row>
    <row r="3813" spans="1:7">
      <c r="A3813" s="200" t="s">
        <v>724</v>
      </c>
      <c r="B3813" s="201"/>
      <c r="C3813" s="201"/>
      <c r="D3813" s="201"/>
      <c r="E3813" s="201"/>
      <c r="F3813" s="201"/>
      <c r="G3813" s="121">
        <v>1636.71</v>
      </c>
    </row>
    <row r="3814" spans="1:7">
      <c r="A3814" s="200" t="s">
        <v>725</v>
      </c>
      <c r="B3814" s="201"/>
      <c r="C3814" s="201"/>
      <c r="D3814" s="201"/>
      <c r="E3814" s="201"/>
      <c r="F3814" s="201"/>
      <c r="G3814" s="122">
        <v>1636.71</v>
      </c>
    </row>
    <row r="3815" spans="1:7">
      <c r="A3815" s="200" t="s">
        <v>726</v>
      </c>
      <c r="B3815" s="201"/>
      <c r="C3815" s="201"/>
      <c r="D3815" s="201"/>
      <c r="E3815" s="201"/>
      <c r="F3815" s="201"/>
      <c r="G3815" s="121">
        <v>0</v>
      </c>
    </row>
    <row r="3816" spans="1:7">
      <c r="A3816" s="200" t="s">
        <v>727</v>
      </c>
      <c r="B3816" s="201"/>
      <c r="C3816" s="201"/>
      <c r="D3816" s="201"/>
      <c r="E3816" s="201"/>
      <c r="F3816" s="201"/>
      <c r="G3816" s="121">
        <v>343.71000000000004</v>
      </c>
    </row>
    <row r="3817" spans="1:7">
      <c r="A3817" s="200" t="s">
        <v>728</v>
      </c>
      <c r="B3817" s="201"/>
      <c r="C3817" s="201"/>
      <c r="D3817" s="201"/>
      <c r="E3817" s="201"/>
      <c r="F3817" s="201"/>
      <c r="G3817" s="121">
        <v>0</v>
      </c>
    </row>
    <row r="3818" spans="1:7">
      <c r="A3818" s="200" t="s">
        <v>729</v>
      </c>
      <c r="B3818" s="201"/>
      <c r="C3818" s="201"/>
      <c r="D3818" s="201"/>
      <c r="E3818" s="201"/>
      <c r="F3818" s="201"/>
      <c r="G3818" s="121">
        <v>343.71000000000004</v>
      </c>
    </row>
    <row r="3819" spans="1:7">
      <c r="A3819" s="200" t="s">
        <v>730</v>
      </c>
      <c r="B3819" s="201"/>
      <c r="C3819" s="201"/>
      <c r="D3819" s="201"/>
      <c r="E3819" s="201"/>
      <c r="F3819" s="201"/>
      <c r="G3819" s="122">
        <f>ROUND(G3814+G3818,2)</f>
        <v>1980.42</v>
      </c>
    </row>
    <row r="3820" spans="1:7">
      <c r="A3820" s="200" t="s">
        <v>731</v>
      </c>
      <c r="B3820" s="201"/>
      <c r="C3820" s="201"/>
      <c r="D3820" s="201"/>
      <c r="E3820" s="201"/>
      <c r="F3820" s="201"/>
      <c r="G3820" s="121">
        <v>1</v>
      </c>
    </row>
    <row r="3821" spans="1:7">
      <c r="A3821" s="200" t="s">
        <v>732</v>
      </c>
      <c r="B3821" s="201"/>
      <c r="C3821" s="201"/>
      <c r="D3821" s="201"/>
      <c r="E3821" s="201"/>
      <c r="F3821" s="201"/>
      <c r="G3821" s="122">
        <f>ROUND(G3819*G3820,2)</f>
        <v>1980.42</v>
      </c>
    </row>
    <row r="3822" spans="1:7">
      <c r="A3822" s="202"/>
      <c r="B3822" s="203"/>
      <c r="C3822" s="203"/>
      <c r="D3822" s="203"/>
      <c r="E3822" s="203"/>
      <c r="F3822" s="203"/>
      <c r="G3822" s="204"/>
    </row>
    <row r="3823" spans="1:7">
      <c r="A3823" s="43">
        <v>20</v>
      </c>
      <c r="B3823" s="205" t="s">
        <v>1430</v>
      </c>
      <c r="C3823" s="205"/>
      <c r="D3823" s="205"/>
      <c r="E3823" s="205"/>
      <c r="F3823" s="205"/>
      <c r="G3823" s="206"/>
    </row>
    <row r="3824" spans="1:7">
      <c r="A3824" s="43" t="s">
        <v>139</v>
      </c>
      <c r="B3824" s="205" t="s">
        <v>140</v>
      </c>
      <c r="C3824" s="205"/>
      <c r="D3824" s="205"/>
      <c r="E3824" s="205"/>
      <c r="F3824" s="205"/>
      <c r="G3824" s="206"/>
    </row>
    <row r="3825" spans="1:7">
      <c r="A3825" s="43" t="s">
        <v>576</v>
      </c>
      <c r="B3825" s="88" t="s">
        <v>141</v>
      </c>
      <c r="C3825" s="117" t="s">
        <v>41</v>
      </c>
      <c r="D3825" s="117" t="s">
        <v>47</v>
      </c>
      <c r="E3825" s="118"/>
      <c r="F3825" s="75"/>
      <c r="G3825" s="119"/>
    </row>
    <row r="3826" spans="1:7" ht="25.5">
      <c r="A3826" s="120" t="s">
        <v>760</v>
      </c>
      <c r="B3826" s="44" t="s">
        <v>761</v>
      </c>
      <c r="C3826" s="45" t="s">
        <v>41</v>
      </c>
      <c r="D3826" s="45" t="s">
        <v>43</v>
      </c>
      <c r="E3826" s="118">
        <v>0.7</v>
      </c>
      <c r="F3826" s="75">
        <v>18.559999999999999</v>
      </c>
      <c r="G3826" s="119">
        <v>12.99</v>
      </c>
    </row>
    <row r="3827" spans="1:7">
      <c r="A3827" s="200" t="s">
        <v>723</v>
      </c>
      <c r="B3827" s="201"/>
      <c r="C3827" s="201"/>
      <c r="D3827" s="201"/>
      <c r="E3827" s="201"/>
      <c r="F3827" s="201"/>
      <c r="G3827" s="121">
        <v>6.79</v>
      </c>
    </row>
    <row r="3828" spans="1:7">
      <c r="A3828" s="200" t="s">
        <v>724</v>
      </c>
      <c r="B3828" s="201"/>
      <c r="C3828" s="201"/>
      <c r="D3828" s="201"/>
      <c r="E3828" s="201"/>
      <c r="F3828" s="201"/>
      <c r="G3828" s="121">
        <v>6.2</v>
      </c>
    </row>
    <row r="3829" spans="1:7">
      <c r="A3829" s="200" t="s">
        <v>725</v>
      </c>
      <c r="B3829" s="201"/>
      <c r="C3829" s="201"/>
      <c r="D3829" s="201"/>
      <c r="E3829" s="201"/>
      <c r="F3829" s="201"/>
      <c r="G3829" s="122">
        <v>12.99</v>
      </c>
    </row>
    <row r="3830" spans="1:7">
      <c r="A3830" s="200" t="s">
        <v>726</v>
      </c>
      <c r="B3830" s="201"/>
      <c r="C3830" s="201"/>
      <c r="D3830" s="201"/>
      <c r="E3830" s="201"/>
      <c r="F3830" s="201"/>
      <c r="G3830" s="121">
        <v>7.8499999999999979</v>
      </c>
    </row>
    <row r="3831" spans="1:7">
      <c r="A3831" s="200" t="s">
        <v>727</v>
      </c>
      <c r="B3831" s="201"/>
      <c r="C3831" s="201"/>
      <c r="D3831" s="201"/>
      <c r="E3831" s="201"/>
      <c r="F3831" s="201"/>
      <c r="G3831" s="121">
        <v>4.38</v>
      </c>
    </row>
    <row r="3832" spans="1:7">
      <c r="A3832" s="200" t="s">
        <v>728</v>
      </c>
      <c r="B3832" s="201"/>
      <c r="C3832" s="201"/>
      <c r="D3832" s="201"/>
      <c r="E3832" s="201"/>
      <c r="F3832" s="201"/>
      <c r="G3832" s="121">
        <v>0</v>
      </c>
    </row>
    <row r="3833" spans="1:7">
      <c r="A3833" s="200" t="s">
        <v>729</v>
      </c>
      <c r="B3833" s="201"/>
      <c r="C3833" s="201"/>
      <c r="D3833" s="201"/>
      <c r="E3833" s="201"/>
      <c r="F3833" s="201"/>
      <c r="G3833" s="121">
        <v>12.229999999999999</v>
      </c>
    </row>
    <row r="3834" spans="1:7">
      <c r="A3834" s="200" t="s">
        <v>730</v>
      </c>
      <c r="B3834" s="201"/>
      <c r="C3834" s="201"/>
      <c r="D3834" s="201"/>
      <c r="E3834" s="201"/>
      <c r="F3834" s="201"/>
      <c r="G3834" s="122">
        <f>ROUND(G3829+G3833,2)</f>
        <v>25.22</v>
      </c>
    </row>
    <row r="3835" spans="1:7">
      <c r="A3835" s="200" t="s">
        <v>731</v>
      </c>
      <c r="B3835" s="201"/>
      <c r="C3835" s="201"/>
      <c r="D3835" s="201"/>
      <c r="E3835" s="201"/>
      <c r="F3835" s="201"/>
      <c r="G3835" s="121">
        <v>1368.77</v>
      </c>
    </row>
    <row r="3836" spans="1:7">
      <c r="A3836" s="200" t="s">
        <v>732</v>
      </c>
      <c r="B3836" s="201"/>
      <c r="C3836" s="201"/>
      <c r="D3836" s="201"/>
      <c r="E3836" s="201"/>
      <c r="F3836" s="201"/>
      <c r="G3836" s="122">
        <f>ROUND(G3834*G3835,2)</f>
        <v>34520.379999999997</v>
      </c>
    </row>
    <row r="3837" spans="1:7">
      <c r="A3837" s="202"/>
      <c r="B3837" s="203"/>
      <c r="C3837" s="203"/>
      <c r="D3837" s="203"/>
      <c r="E3837" s="203"/>
      <c r="F3837" s="203"/>
      <c r="G3837" s="204"/>
    </row>
    <row r="3838" spans="1:7">
      <c r="A3838" s="43" t="s">
        <v>577</v>
      </c>
      <c r="B3838" s="88" t="s">
        <v>578</v>
      </c>
      <c r="C3838" s="117" t="s">
        <v>41</v>
      </c>
      <c r="D3838" s="117" t="s">
        <v>47</v>
      </c>
      <c r="E3838" s="118"/>
      <c r="F3838" s="75"/>
      <c r="G3838" s="119"/>
    </row>
    <row r="3839" spans="1:7" ht="25.5">
      <c r="A3839" s="120" t="s">
        <v>760</v>
      </c>
      <c r="B3839" s="44" t="s">
        <v>761</v>
      </c>
      <c r="C3839" s="45" t="s">
        <v>41</v>
      </c>
      <c r="D3839" s="45" t="s">
        <v>43</v>
      </c>
      <c r="E3839" s="118">
        <v>0.75</v>
      </c>
      <c r="F3839" s="75">
        <v>18.559999999999999</v>
      </c>
      <c r="G3839" s="119">
        <v>13.92</v>
      </c>
    </row>
    <row r="3840" spans="1:7">
      <c r="A3840" s="200" t="s">
        <v>723</v>
      </c>
      <c r="B3840" s="201"/>
      <c r="C3840" s="201"/>
      <c r="D3840" s="201"/>
      <c r="E3840" s="201"/>
      <c r="F3840" s="201"/>
      <c r="G3840" s="121">
        <v>7.28</v>
      </c>
    </row>
    <row r="3841" spans="1:7">
      <c r="A3841" s="200" t="s">
        <v>724</v>
      </c>
      <c r="B3841" s="201"/>
      <c r="C3841" s="201"/>
      <c r="D3841" s="201"/>
      <c r="E3841" s="201"/>
      <c r="F3841" s="201"/>
      <c r="G3841" s="121">
        <v>6.64</v>
      </c>
    </row>
    <row r="3842" spans="1:7">
      <c r="A3842" s="200" t="s">
        <v>725</v>
      </c>
      <c r="B3842" s="201"/>
      <c r="C3842" s="201"/>
      <c r="D3842" s="201"/>
      <c r="E3842" s="201"/>
      <c r="F3842" s="201"/>
      <c r="G3842" s="122">
        <v>13.92</v>
      </c>
    </row>
    <row r="3843" spans="1:7">
      <c r="A3843" s="200" t="s">
        <v>726</v>
      </c>
      <c r="B3843" s="201"/>
      <c r="C3843" s="201"/>
      <c r="D3843" s="201"/>
      <c r="E3843" s="201"/>
      <c r="F3843" s="201"/>
      <c r="G3843" s="121">
        <v>8.4099999999999984</v>
      </c>
    </row>
    <row r="3844" spans="1:7">
      <c r="A3844" s="200" t="s">
        <v>727</v>
      </c>
      <c r="B3844" s="201"/>
      <c r="C3844" s="201"/>
      <c r="D3844" s="201"/>
      <c r="E3844" s="201"/>
      <c r="F3844" s="201"/>
      <c r="G3844" s="121">
        <v>4.6900000000000004</v>
      </c>
    </row>
    <row r="3845" spans="1:7">
      <c r="A3845" s="200" t="s">
        <v>728</v>
      </c>
      <c r="B3845" s="201"/>
      <c r="C3845" s="201"/>
      <c r="D3845" s="201"/>
      <c r="E3845" s="201"/>
      <c r="F3845" s="201"/>
      <c r="G3845" s="121">
        <v>0</v>
      </c>
    </row>
    <row r="3846" spans="1:7">
      <c r="A3846" s="200" t="s">
        <v>729</v>
      </c>
      <c r="B3846" s="201"/>
      <c r="C3846" s="201"/>
      <c r="D3846" s="201"/>
      <c r="E3846" s="201"/>
      <c r="F3846" s="201"/>
      <c r="G3846" s="121">
        <v>13.1</v>
      </c>
    </row>
    <row r="3847" spans="1:7">
      <c r="A3847" s="200" t="s">
        <v>730</v>
      </c>
      <c r="B3847" s="201"/>
      <c r="C3847" s="201"/>
      <c r="D3847" s="201"/>
      <c r="E3847" s="201"/>
      <c r="F3847" s="201"/>
      <c r="G3847" s="122">
        <f>ROUND(G3842+G3846,2)</f>
        <v>27.02</v>
      </c>
    </row>
    <row r="3848" spans="1:7">
      <c r="A3848" s="200" t="s">
        <v>731</v>
      </c>
      <c r="B3848" s="201"/>
      <c r="C3848" s="201"/>
      <c r="D3848" s="201"/>
      <c r="E3848" s="201"/>
      <c r="F3848" s="201"/>
      <c r="G3848" s="121">
        <v>4.7</v>
      </c>
    </row>
    <row r="3849" spans="1:7">
      <c r="A3849" s="209" t="s">
        <v>732</v>
      </c>
      <c r="B3849" s="210"/>
      <c r="C3849" s="210"/>
      <c r="D3849" s="210"/>
      <c r="E3849" s="210"/>
      <c r="F3849" s="211"/>
      <c r="G3849" s="122">
        <f>ROUND(G3847*G3848,2)</f>
        <v>126.99</v>
      </c>
    </row>
  </sheetData>
  <mergeCells count="2616">
    <mergeCell ref="A3845:F3845"/>
    <mergeCell ref="A3846:F3846"/>
    <mergeCell ref="A3847:F3847"/>
    <mergeCell ref="A3848:F3848"/>
    <mergeCell ref="A3849:F3849"/>
    <mergeCell ref="A3837:G3837"/>
    <mergeCell ref="A3840:F3840"/>
    <mergeCell ref="A3841:F3841"/>
    <mergeCell ref="A3842:F3842"/>
    <mergeCell ref="A3843:F3843"/>
    <mergeCell ref="A3844:F3844"/>
    <mergeCell ref="A3831:F3831"/>
    <mergeCell ref="A3832:F3832"/>
    <mergeCell ref="A3833:F3833"/>
    <mergeCell ref="A3834:F3834"/>
    <mergeCell ref="A3835:F3835"/>
    <mergeCell ref="A3836:F3836"/>
    <mergeCell ref="B3823:G3823"/>
    <mergeCell ref="B3824:G3824"/>
    <mergeCell ref="A3827:F3827"/>
    <mergeCell ref="A3828:F3828"/>
    <mergeCell ref="A3829:F3829"/>
    <mergeCell ref="A3830:F3830"/>
    <mergeCell ref="A3817:F3817"/>
    <mergeCell ref="A3818:F3818"/>
    <mergeCell ref="A3819:F3819"/>
    <mergeCell ref="A3820:F3820"/>
    <mergeCell ref="A3821:F3821"/>
    <mergeCell ref="A3822:G3822"/>
    <mergeCell ref="A3809:G3809"/>
    <mergeCell ref="A3812:F3812"/>
    <mergeCell ref="A3813:F3813"/>
    <mergeCell ref="A3814:F3814"/>
    <mergeCell ref="A3815:F3815"/>
    <mergeCell ref="A3816:F3816"/>
    <mergeCell ref="A3803:F3803"/>
    <mergeCell ref="A3804:F3804"/>
    <mergeCell ref="A3805:F3805"/>
    <mergeCell ref="A3806:F3806"/>
    <mergeCell ref="A3807:F3807"/>
    <mergeCell ref="A3808:F3808"/>
    <mergeCell ref="A3769:G3769"/>
    <mergeCell ref="B3770:G3770"/>
    <mergeCell ref="A3799:F3799"/>
    <mergeCell ref="A3800:F3800"/>
    <mergeCell ref="A3801:F3801"/>
    <mergeCell ref="A3802:F3802"/>
    <mergeCell ref="A3763:F3763"/>
    <mergeCell ref="A3764:F3764"/>
    <mergeCell ref="A3765:F3765"/>
    <mergeCell ref="A3766:F3766"/>
    <mergeCell ref="A3767:F3767"/>
    <mergeCell ref="A3768:F3768"/>
    <mergeCell ref="A3751:F3751"/>
    <mergeCell ref="A3752:G3752"/>
    <mergeCell ref="A3759:F3759"/>
    <mergeCell ref="A3760:F3760"/>
    <mergeCell ref="A3761:F3761"/>
    <mergeCell ref="A3762:F3762"/>
    <mergeCell ref="A3745:F3745"/>
    <mergeCell ref="A3746:F3746"/>
    <mergeCell ref="A3747:F3747"/>
    <mergeCell ref="A3748:F3748"/>
    <mergeCell ref="A3749:F3749"/>
    <mergeCell ref="A3750:F3750"/>
    <mergeCell ref="A3725:F3725"/>
    <mergeCell ref="A3726:F3726"/>
    <mergeCell ref="A3727:G3727"/>
    <mergeCell ref="A3742:F3742"/>
    <mergeCell ref="A3743:F3743"/>
    <mergeCell ref="A3744:F3744"/>
    <mergeCell ref="A3719:F3719"/>
    <mergeCell ref="A3720:F3720"/>
    <mergeCell ref="A3721:F3721"/>
    <mergeCell ref="A3722:F3722"/>
    <mergeCell ref="A3723:F3723"/>
    <mergeCell ref="A3724:F3724"/>
    <mergeCell ref="A3706:F3706"/>
    <mergeCell ref="A3707:F3707"/>
    <mergeCell ref="A3708:F3708"/>
    <mergeCell ref="A3709:G3709"/>
    <mergeCell ref="A3717:F3717"/>
    <mergeCell ref="A3718:F3718"/>
    <mergeCell ref="A3700:F3700"/>
    <mergeCell ref="A3701:F3701"/>
    <mergeCell ref="A3702:F3702"/>
    <mergeCell ref="A3703:F3703"/>
    <mergeCell ref="A3704:F3704"/>
    <mergeCell ref="A3705:F3705"/>
    <mergeCell ref="A3684:F3684"/>
    <mergeCell ref="A3685:F3685"/>
    <mergeCell ref="A3686:G3686"/>
    <mergeCell ref="B3687:G3687"/>
    <mergeCell ref="B3688:G3688"/>
    <mergeCell ref="A3699:F3699"/>
    <mergeCell ref="A3678:F3678"/>
    <mergeCell ref="A3679:F3679"/>
    <mergeCell ref="A3680:F3680"/>
    <mergeCell ref="A3681:F3681"/>
    <mergeCell ref="A3682:F3682"/>
    <mergeCell ref="A3683:F3683"/>
    <mergeCell ref="A3667:F3667"/>
    <mergeCell ref="A3668:F3668"/>
    <mergeCell ref="A3669:G3669"/>
    <mergeCell ref="B3670:G3670"/>
    <mergeCell ref="A3676:F3676"/>
    <mergeCell ref="A3677:F3677"/>
    <mergeCell ref="A3661:F3661"/>
    <mergeCell ref="A3662:F3662"/>
    <mergeCell ref="A3663:F3663"/>
    <mergeCell ref="A3664:F3664"/>
    <mergeCell ref="A3665:F3665"/>
    <mergeCell ref="A3666:F3666"/>
    <mergeCell ref="A3651:F3651"/>
    <mergeCell ref="A3652:F3652"/>
    <mergeCell ref="A3653:F3653"/>
    <mergeCell ref="A3654:G3654"/>
    <mergeCell ref="A3659:F3659"/>
    <mergeCell ref="A3660:F3660"/>
    <mergeCell ref="A3645:F3645"/>
    <mergeCell ref="A3646:F3646"/>
    <mergeCell ref="A3647:F3647"/>
    <mergeCell ref="A3648:F3648"/>
    <mergeCell ref="A3649:F3649"/>
    <mergeCell ref="A3650:F3650"/>
    <mergeCell ref="A3635:F3635"/>
    <mergeCell ref="A3636:F3636"/>
    <mergeCell ref="A3637:F3637"/>
    <mergeCell ref="A3638:G3638"/>
    <mergeCell ref="B3639:G3639"/>
    <mergeCell ref="A3644:F3644"/>
    <mergeCell ref="A3629:F3629"/>
    <mergeCell ref="A3630:F3630"/>
    <mergeCell ref="A3631:F3631"/>
    <mergeCell ref="A3632:F3632"/>
    <mergeCell ref="A3633:F3633"/>
    <mergeCell ref="A3634:F3634"/>
    <mergeCell ref="A3618:F3618"/>
    <mergeCell ref="A3619:F3619"/>
    <mergeCell ref="A3620:F3620"/>
    <mergeCell ref="A3621:F3621"/>
    <mergeCell ref="A3622:G3622"/>
    <mergeCell ref="A3628:F3628"/>
    <mergeCell ref="A3612:F3612"/>
    <mergeCell ref="A3613:F3613"/>
    <mergeCell ref="A3614:F3614"/>
    <mergeCell ref="A3615:F3615"/>
    <mergeCell ref="A3616:F3616"/>
    <mergeCell ref="A3617:F3617"/>
    <mergeCell ref="A3602:F3602"/>
    <mergeCell ref="A3603:F3603"/>
    <mergeCell ref="A3604:F3604"/>
    <mergeCell ref="A3605:F3605"/>
    <mergeCell ref="A3606:F3606"/>
    <mergeCell ref="A3607:G3607"/>
    <mergeCell ref="B3592:G3592"/>
    <mergeCell ref="A3597:F3597"/>
    <mergeCell ref="A3598:F3598"/>
    <mergeCell ref="A3599:F3599"/>
    <mergeCell ref="A3600:F3600"/>
    <mergeCell ref="A3601:F3601"/>
    <mergeCell ref="A3586:F3586"/>
    <mergeCell ref="A3587:F3587"/>
    <mergeCell ref="A3588:F3588"/>
    <mergeCell ref="A3589:F3589"/>
    <mergeCell ref="A3590:F3590"/>
    <mergeCell ref="A3591:G3591"/>
    <mergeCell ref="B3576:G3576"/>
    <mergeCell ref="A3581:F3581"/>
    <mergeCell ref="A3582:F3582"/>
    <mergeCell ref="A3583:F3583"/>
    <mergeCell ref="A3584:F3584"/>
    <mergeCell ref="A3585:F3585"/>
    <mergeCell ref="A3570:F3570"/>
    <mergeCell ref="A3571:F3571"/>
    <mergeCell ref="A3572:F3572"/>
    <mergeCell ref="A3573:G3573"/>
    <mergeCell ref="B3574:G3574"/>
    <mergeCell ref="B3575:G3575"/>
    <mergeCell ref="A3564:F3564"/>
    <mergeCell ref="A3565:F3565"/>
    <mergeCell ref="A3566:F3566"/>
    <mergeCell ref="A3567:F3567"/>
    <mergeCell ref="A3568:F3568"/>
    <mergeCell ref="A3569:F3569"/>
    <mergeCell ref="A3555:F3555"/>
    <mergeCell ref="A3556:F3556"/>
    <mergeCell ref="A3557:F3557"/>
    <mergeCell ref="A3558:F3558"/>
    <mergeCell ref="A3559:G3559"/>
    <mergeCell ref="A3563:F3563"/>
    <mergeCell ref="A3549:F3549"/>
    <mergeCell ref="A3550:F3550"/>
    <mergeCell ref="A3551:F3551"/>
    <mergeCell ref="A3552:F3552"/>
    <mergeCell ref="A3553:F3553"/>
    <mergeCell ref="A3554:F3554"/>
    <mergeCell ref="A3540:F3540"/>
    <mergeCell ref="A3541:F3541"/>
    <mergeCell ref="A3542:F3542"/>
    <mergeCell ref="A3543:F3543"/>
    <mergeCell ref="A3544:F3544"/>
    <mergeCell ref="A3545:G3545"/>
    <mergeCell ref="A3531:G3531"/>
    <mergeCell ref="A3535:F3535"/>
    <mergeCell ref="A3536:F3536"/>
    <mergeCell ref="A3537:F3537"/>
    <mergeCell ref="A3538:F3538"/>
    <mergeCell ref="A3539:F3539"/>
    <mergeCell ref="A3525:F3525"/>
    <mergeCell ref="A3526:F3526"/>
    <mergeCell ref="A3527:F3527"/>
    <mergeCell ref="A3528:F3528"/>
    <mergeCell ref="A3529:F3529"/>
    <mergeCell ref="A3530:F3530"/>
    <mergeCell ref="A3515:F3515"/>
    <mergeCell ref="A3516:G3516"/>
    <mergeCell ref="A3521:F3521"/>
    <mergeCell ref="A3522:F3522"/>
    <mergeCell ref="A3523:F3523"/>
    <mergeCell ref="A3524:F3524"/>
    <mergeCell ref="A3509:F3509"/>
    <mergeCell ref="A3510:F3510"/>
    <mergeCell ref="A3511:F3511"/>
    <mergeCell ref="A3512:F3512"/>
    <mergeCell ref="A3513:F3513"/>
    <mergeCell ref="A3514:F3514"/>
    <mergeCell ref="A3501:F3501"/>
    <mergeCell ref="A3502:G3502"/>
    <mergeCell ref="B3503:G3503"/>
    <mergeCell ref="A3506:F3506"/>
    <mergeCell ref="A3507:F3507"/>
    <mergeCell ref="A3508:F3508"/>
    <mergeCell ref="A3495:F3495"/>
    <mergeCell ref="A3496:F3496"/>
    <mergeCell ref="A3497:F3497"/>
    <mergeCell ref="A3498:F3498"/>
    <mergeCell ref="A3499:F3499"/>
    <mergeCell ref="A3500:F3500"/>
    <mergeCell ref="A3487:F3487"/>
    <mergeCell ref="A3488:F3488"/>
    <mergeCell ref="A3489:G3489"/>
    <mergeCell ref="A3492:F3492"/>
    <mergeCell ref="A3493:F3493"/>
    <mergeCell ref="A3494:F3494"/>
    <mergeCell ref="A3481:F3481"/>
    <mergeCell ref="A3482:F3482"/>
    <mergeCell ref="A3483:F3483"/>
    <mergeCell ref="A3484:F3484"/>
    <mergeCell ref="A3485:F3485"/>
    <mergeCell ref="A3486:F3486"/>
    <mergeCell ref="A3471:F3471"/>
    <mergeCell ref="A3472:F3472"/>
    <mergeCell ref="A3473:F3473"/>
    <mergeCell ref="A3474:G3474"/>
    <mergeCell ref="A3479:F3479"/>
    <mergeCell ref="A3480:F3480"/>
    <mergeCell ref="A3465:F3465"/>
    <mergeCell ref="A3466:F3466"/>
    <mergeCell ref="A3467:F3467"/>
    <mergeCell ref="A3468:F3468"/>
    <mergeCell ref="A3469:F3469"/>
    <mergeCell ref="A3470:F3470"/>
    <mergeCell ref="A3455:F3455"/>
    <mergeCell ref="A3456:F3456"/>
    <mergeCell ref="A3457:F3457"/>
    <mergeCell ref="A3458:F3458"/>
    <mergeCell ref="A3459:G3459"/>
    <mergeCell ref="A3464:F3464"/>
    <mergeCell ref="A3449:F3449"/>
    <mergeCell ref="A3450:F3450"/>
    <mergeCell ref="A3451:F3451"/>
    <mergeCell ref="A3452:F3452"/>
    <mergeCell ref="A3453:F3453"/>
    <mergeCell ref="A3454:F3454"/>
    <mergeCell ref="A3439:F3439"/>
    <mergeCell ref="A3440:F3440"/>
    <mergeCell ref="A3441:F3441"/>
    <mergeCell ref="A3442:F3442"/>
    <mergeCell ref="A3443:F3443"/>
    <mergeCell ref="A3444:G3444"/>
    <mergeCell ref="A3429:G3429"/>
    <mergeCell ref="A3434:F3434"/>
    <mergeCell ref="A3435:F3435"/>
    <mergeCell ref="A3436:F3436"/>
    <mergeCell ref="A3437:F3437"/>
    <mergeCell ref="A3438:F3438"/>
    <mergeCell ref="A3423:F3423"/>
    <mergeCell ref="A3424:F3424"/>
    <mergeCell ref="A3425:F3425"/>
    <mergeCell ref="A3426:F3426"/>
    <mergeCell ref="A3427:F3427"/>
    <mergeCell ref="A3428:F3428"/>
    <mergeCell ref="A3413:F3413"/>
    <mergeCell ref="A3414:G3414"/>
    <mergeCell ref="A3419:F3419"/>
    <mergeCell ref="A3420:F3420"/>
    <mergeCell ref="A3421:F3421"/>
    <mergeCell ref="A3422:F3422"/>
    <mergeCell ref="A3407:F3407"/>
    <mergeCell ref="A3408:F3408"/>
    <mergeCell ref="A3409:F3409"/>
    <mergeCell ref="A3410:F3410"/>
    <mergeCell ref="A3411:F3411"/>
    <mergeCell ref="A3412:F3412"/>
    <mergeCell ref="A3397:F3397"/>
    <mergeCell ref="A3398:F3398"/>
    <mergeCell ref="A3399:G3399"/>
    <mergeCell ref="A3404:F3404"/>
    <mergeCell ref="A3405:F3405"/>
    <mergeCell ref="A3406:F3406"/>
    <mergeCell ref="A3391:F3391"/>
    <mergeCell ref="A3392:F3392"/>
    <mergeCell ref="A3393:F3393"/>
    <mergeCell ref="A3394:F3394"/>
    <mergeCell ref="A3395:F3395"/>
    <mergeCell ref="A3396:F3396"/>
    <mergeCell ref="A3380:F3380"/>
    <mergeCell ref="A3381:F3381"/>
    <mergeCell ref="A3382:F3382"/>
    <mergeCell ref="A3383:G3383"/>
    <mergeCell ref="A3389:F3389"/>
    <mergeCell ref="A3390:F3390"/>
    <mergeCell ref="A3374:F3374"/>
    <mergeCell ref="A3375:F3375"/>
    <mergeCell ref="A3376:F3376"/>
    <mergeCell ref="A3377:F3377"/>
    <mergeCell ref="A3378:F3378"/>
    <mergeCell ref="A3379:F3379"/>
    <mergeCell ref="A3364:F3364"/>
    <mergeCell ref="A3365:F3365"/>
    <mergeCell ref="A3366:F3366"/>
    <mergeCell ref="A3367:F3367"/>
    <mergeCell ref="A3368:G3368"/>
    <mergeCell ref="A3373:F3373"/>
    <mergeCell ref="A3358:F3358"/>
    <mergeCell ref="A3359:F3359"/>
    <mergeCell ref="A3360:F3360"/>
    <mergeCell ref="A3361:F3361"/>
    <mergeCell ref="A3362:F3362"/>
    <mergeCell ref="A3363:F3363"/>
    <mergeCell ref="A3348:F3348"/>
    <mergeCell ref="A3349:F3349"/>
    <mergeCell ref="A3350:F3350"/>
    <mergeCell ref="A3351:F3351"/>
    <mergeCell ref="A3352:F3352"/>
    <mergeCell ref="A3353:G3353"/>
    <mergeCell ref="B3337:G3337"/>
    <mergeCell ref="A3343:F3343"/>
    <mergeCell ref="A3344:F3344"/>
    <mergeCell ref="A3345:F3345"/>
    <mergeCell ref="A3346:F3346"/>
    <mergeCell ref="A3347:F3347"/>
    <mergeCell ref="A3331:F3331"/>
    <mergeCell ref="A3332:F3332"/>
    <mergeCell ref="A3333:F3333"/>
    <mergeCell ref="A3334:F3334"/>
    <mergeCell ref="A3335:F3335"/>
    <mergeCell ref="A3336:G3336"/>
    <mergeCell ref="A3321:G3321"/>
    <mergeCell ref="A3326:F3326"/>
    <mergeCell ref="A3327:F3327"/>
    <mergeCell ref="A3328:F3328"/>
    <mergeCell ref="A3329:F3329"/>
    <mergeCell ref="A3330:F3330"/>
    <mergeCell ref="A3315:F3315"/>
    <mergeCell ref="A3316:F3316"/>
    <mergeCell ref="A3317:F3317"/>
    <mergeCell ref="A3318:F3318"/>
    <mergeCell ref="A3319:F3319"/>
    <mergeCell ref="A3320:F3320"/>
    <mergeCell ref="A3306:F3306"/>
    <mergeCell ref="A3307:G3307"/>
    <mergeCell ref="A3311:F3311"/>
    <mergeCell ref="A3312:F3312"/>
    <mergeCell ref="A3313:F3313"/>
    <mergeCell ref="A3314:F3314"/>
    <mergeCell ref="A3300:F3300"/>
    <mergeCell ref="A3301:F3301"/>
    <mergeCell ref="A3302:F3302"/>
    <mergeCell ref="A3303:F3303"/>
    <mergeCell ref="A3304:F3304"/>
    <mergeCell ref="A3305:F3305"/>
    <mergeCell ref="A3291:F3291"/>
    <mergeCell ref="A3292:F3292"/>
    <mergeCell ref="A3293:G3293"/>
    <mergeCell ref="A3297:F3297"/>
    <mergeCell ref="A3298:F3298"/>
    <mergeCell ref="A3299:F3299"/>
    <mergeCell ref="A3285:F3285"/>
    <mergeCell ref="A3286:F3286"/>
    <mergeCell ref="A3287:F3287"/>
    <mergeCell ref="A3288:F3288"/>
    <mergeCell ref="A3289:F3289"/>
    <mergeCell ref="A3290:F3290"/>
    <mergeCell ref="A3276:F3276"/>
    <mergeCell ref="A3277:F3277"/>
    <mergeCell ref="A3278:F3278"/>
    <mergeCell ref="A3279:G3279"/>
    <mergeCell ref="A3283:F3283"/>
    <mergeCell ref="A3284:F3284"/>
    <mergeCell ref="A3270:F3270"/>
    <mergeCell ref="A3271:F3271"/>
    <mergeCell ref="A3272:F3272"/>
    <mergeCell ref="A3273:F3273"/>
    <mergeCell ref="A3274:F3274"/>
    <mergeCell ref="A3275:F3275"/>
    <mergeCell ref="A3261:F3261"/>
    <mergeCell ref="A3262:F3262"/>
    <mergeCell ref="A3263:F3263"/>
    <mergeCell ref="A3264:F3264"/>
    <mergeCell ref="A3265:G3265"/>
    <mergeCell ref="A3269:F3269"/>
    <mergeCell ref="A3255:F3255"/>
    <mergeCell ref="A3256:F3256"/>
    <mergeCell ref="A3257:F3257"/>
    <mergeCell ref="A3258:F3258"/>
    <mergeCell ref="A3259:F3259"/>
    <mergeCell ref="A3260:F3260"/>
    <mergeCell ref="A3246:F3246"/>
    <mergeCell ref="A3247:F3247"/>
    <mergeCell ref="A3248:F3248"/>
    <mergeCell ref="A3249:F3249"/>
    <mergeCell ref="A3250:F3250"/>
    <mergeCell ref="A3251:G3251"/>
    <mergeCell ref="A3237:G3237"/>
    <mergeCell ref="A3241:F3241"/>
    <mergeCell ref="A3242:F3242"/>
    <mergeCell ref="A3243:F3243"/>
    <mergeCell ref="A3244:F3244"/>
    <mergeCell ref="A3245:F3245"/>
    <mergeCell ref="A3231:F3231"/>
    <mergeCell ref="A3232:F3232"/>
    <mergeCell ref="A3233:F3233"/>
    <mergeCell ref="A3234:F3234"/>
    <mergeCell ref="A3235:F3235"/>
    <mergeCell ref="A3236:F3236"/>
    <mergeCell ref="A3222:F3222"/>
    <mergeCell ref="A3223:G3223"/>
    <mergeCell ref="A3227:F3227"/>
    <mergeCell ref="A3228:F3228"/>
    <mergeCell ref="A3229:F3229"/>
    <mergeCell ref="A3230:F3230"/>
    <mergeCell ref="A3216:F3216"/>
    <mergeCell ref="A3217:F3217"/>
    <mergeCell ref="A3218:F3218"/>
    <mergeCell ref="A3219:F3219"/>
    <mergeCell ref="A3220:F3220"/>
    <mergeCell ref="A3221:F3221"/>
    <mergeCell ref="A3207:F3207"/>
    <mergeCell ref="A3208:F3208"/>
    <mergeCell ref="A3209:G3209"/>
    <mergeCell ref="A3213:F3213"/>
    <mergeCell ref="A3214:F3214"/>
    <mergeCell ref="A3215:F3215"/>
    <mergeCell ref="A3201:F3201"/>
    <mergeCell ref="A3202:F3202"/>
    <mergeCell ref="A3203:F3203"/>
    <mergeCell ref="A3204:F3204"/>
    <mergeCell ref="A3205:F3205"/>
    <mergeCell ref="A3206:F3206"/>
    <mergeCell ref="A3192:F3192"/>
    <mergeCell ref="A3193:G3193"/>
    <mergeCell ref="B3194:G3194"/>
    <mergeCell ref="B3195:G3195"/>
    <mergeCell ref="A3199:F3199"/>
    <mergeCell ref="A3200:F3200"/>
    <mergeCell ref="A3186:F3186"/>
    <mergeCell ref="A3187:F3187"/>
    <mergeCell ref="A3188:F3188"/>
    <mergeCell ref="A3189:F3189"/>
    <mergeCell ref="A3190:F3190"/>
    <mergeCell ref="A3191:F3191"/>
    <mergeCell ref="A3176:F3176"/>
    <mergeCell ref="A3177:F3177"/>
    <mergeCell ref="A3178:G3178"/>
    <mergeCell ref="A3183:F3183"/>
    <mergeCell ref="A3184:F3184"/>
    <mergeCell ref="A3185:F3185"/>
    <mergeCell ref="A3170:F3170"/>
    <mergeCell ref="A3171:F3171"/>
    <mergeCell ref="A3172:F3172"/>
    <mergeCell ref="A3173:F3173"/>
    <mergeCell ref="A3174:F3174"/>
    <mergeCell ref="A3175:F3175"/>
    <mergeCell ref="A3160:F3160"/>
    <mergeCell ref="A3161:F3161"/>
    <mergeCell ref="A3162:F3162"/>
    <mergeCell ref="A3163:G3163"/>
    <mergeCell ref="A3168:F3168"/>
    <mergeCell ref="A3169:F3169"/>
    <mergeCell ref="A3154:F3154"/>
    <mergeCell ref="A3155:F3155"/>
    <mergeCell ref="A3156:F3156"/>
    <mergeCell ref="A3157:F3157"/>
    <mergeCell ref="A3158:F3158"/>
    <mergeCell ref="A3159:F3159"/>
    <mergeCell ref="A3144:F3144"/>
    <mergeCell ref="A3145:F3145"/>
    <mergeCell ref="A3146:F3146"/>
    <mergeCell ref="A3147:F3147"/>
    <mergeCell ref="A3148:G3148"/>
    <mergeCell ref="A3153:F3153"/>
    <mergeCell ref="A3138:F3138"/>
    <mergeCell ref="A3139:F3139"/>
    <mergeCell ref="A3140:F3140"/>
    <mergeCell ref="A3141:F3141"/>
    <mergeCell ref="A3142:F3142"/>
    <mergeCell ref="A3143:F3143"/>
    <mergeCell ref="A3127:F3127"/>
    <mergeCell ref="A3128:F3128"/>
    <mergeCell ref="A3129:F3129"/>
    <mergeCell ref="A3130:F3130"/>
    <mergeCell ref="A3131:F3131"/>
    <mergeCell ref="A3132:G3132"/>
    <mergeCell ref="A3116:G3116"/>
    <mergeCell ref="A3122:F3122"/>
    <mergeCell ref="A3123:F3123"/>
    <mergeCell ref="A3124:F3124"/>
    <mergeCell ref="A3125:F3125"/>
    <mergeCell ref="A3126:F3126"/>
    <mergeCell ref="A3110:F3110"/>
    <mergeCell ref="A3111:F3111"/>
    <mergeCell ref="A3112:F3112"/>
    <mergeCell ref="A3113:F3113"/>
    <mergeCell ref="A3114:F3114"/>
    <mergeCell ref="A3115:F3115"/>
    <mergeCell ref="A3099:F3099"/>
    <mergeCell ref="A3100:G3100"/>
    <mergeCell ref="A3106:F3106"/>
    <mergeCell ref="A3107:F3107"/>
    <mergeCell ref="A3108:F3108"/>
    <mergeCell ref="A3109:F3109"/>
    <mergeCell ref="A3093:F3093"/>
    <mergeCell ref="A3094:F3094"/>
    <mergeCell ref="A3095:F3095"/>
    <mergeCell ref="A3096:F3096"/>
    <mergeCell ref="A3097:F3097"/>
    <mergeCell ref="A3098:F3098"/>
    <mergeCell ref="A3082:F3082"/>
    <mergeCell ref="A3083:F3083"/>
    <mergeCell ref="A3084:G3084"/>
    <mergeCell ref="A3090:F3090"/>
    <mergeCell ref="A3091:F3091"/>
    <mergeCell ref="A3092:F3092"/>
    <mergeCell ref="A3076:F3076"/>
    <mergeCell ref="A3077:F3077"/>
    <mergeCell ref="A3078:F3078"/>
    <mergeCell ref="A3079:F3079"/>
    <mergeCell ref="A3080:F3080"/>
    <mergeCell ref="A3081:F3081"/>
    <mergeCell ref="A3065:F3065"/>
    <mergeCell ref="A3066:F3066"/>
    <mergeCell ref="A3067:F3067"/>
    <mergeCell ref="A3068:G3068"/>
    <mergeCell ref="A3074:F3074"/>
    <mergeCell ref="A3075:F3075"/>
    <mergeCell ref="A3059:F3059"/>
    <mergeCell ref="A3060:F3060"/>
    <mergeCell ref="A3061:F3061"/>
    <mergeCell ref="A3062:F3062"/>
    <mergeCell ref="A3063:F3063"/>
    <mergeCell ref="A3064:F3064"/>
    <mergeCell ref="A3048:F3048"/>
    <mergeCell ref="A3049:F3049"/>
    <mergeCell ref="A3050:F3050"/>
    <mergeCell ref="A3051:F3051"/>
    <mergeCell ref="A3052:G3052"/>
    <mergeCell ref="A3058:F3058"/>
    <mergeCell ref="A3042:F3042"/>
    <mergeCell ref="A3043:F3043"/>
    <mergeCell ref="A3044:F3044"/>
    <mergeCell ref="A3045:F3045"/>
    <mergeCell ref="A3046:F3046"/>
    <mergeCell ref="A3047:F3047"/>
    <mergeCell ref="A3031:F3031"/>
    <mergeCell ref="A3032:F3032"/>
    <mergeCell ref="A3033:F3033"/>
    <mergeCell ref="A3034:F3034"/>
    <mergeCell ref="A3035:F3035"/>
    <mergeCell ref="A3036:G3036"/>
    <mergeCell ref="A3020:G3020"/>
    <mergeCell ref="A3026:F3026"/>
    <mergeCell ref="A3027:F3027"/>
    <mergeCell ref="A3028:F3028"/>
    <mergeCell ref="A3029:F3029"/>
    <mergeCell ref="A3030:F3030"/>
    <mergeCell ref="A3014:F3014"/>
    <mergeCell ref="A3015:F3015"/>
    <mergeCell ref="A3016:F3016"/>
    <mergeCell ref="A3017:F3017"/>
    <mergeCell ref="A3018:F3018"/>
    <mergeCell ref="A3019:F3019"/>
    <mergeCell ref="A3003:F3003"/>
    <mergeCell ref="A3004:G3004"/>
    <mergeCell ref="A3010:F3010"/>
    <mergeCell ref="A3011:F3011"/>
    <mergeCell ref="A3012:F3012"/>
    <mergeCell ref="A3013:F3013"/>
    <mergeCell ref="A2997:F2997"/>
    <mergeCell ref="A2998:F2998"/>
    <mergeCell ref="A2999:F2999"/>
    <mergeCell ref="A3000:F3000"/>
    <mergeCell ref="A3001:F3001"/>
    <mergeCell ref="A3002:F3002"/>
    <mergeCell ref="A2986:F2986"/>
    <mergeCell ref="A2987:F2987"/>
    <mergeCell ref="A2988:G2988"/>
    <mergeCell ref="A2994:F2994"/>
    <mergeCell ref="A2995:F2995"/>
    <mergeCell ref="A2996:F2996"/>
    <mergeCell ref="A2980:F2980"/>
    <mergeCell ref="A2981:F2981"/>
    <mergeCell ref="A2982:F2982"/>
    <mergeCell ref="A2983:F2983"/>
    <mergeCell ref="A2984:F2984"/>
    <mergeCell ref="A2985:F2985"/>
    <mergeCell ref="A2969:F2969"/>
    <mergeCell ref="A2970:F2970"/>
    <mergeCell ref="A2971:F2971"/>
    <mergeCell ref="A2972:G2972"/>
    <mergeCell ref="A2978:F2978"/>
    <mergeCell ref="A2979:F2979"/>
    <mergeCell ref="A2963:F2963"/>
    <mergeCell ref="A2964:F2964"/>
    <mergeCell ref="A2965:F2965"/>
    <mergeCell ref="A2966:F2966"/>
    <mergeCell ref="A2967:F2967"/>
    <mergeCell ref="A2968:F2968"/>
    <mergeCell ref="A2952:F2952"/>
    <mergeCell ref="A2953:F2953"/>
    <mergeCell ref="A2954:F2954"/>
    <mergeCell ref="A2955:F2955"/>
    <mergeCell ref="A2956:G2956"/>
    <mergeCell ref="A2962:F2962"/>
    <mergeCell ref="A2946:F2946"/>
    <mergeCell ref="A2947:F2947"/>
    <mergeCell ref="A2948:F2948"/>
    <mergeCell ref="A2949:F2949"/>
    <mergeCell ref="A2950:F2950"/>
    <mergeCell ref="A2951:F2951"/>
    <mergeCell ref="A2935:F2935"/>
    <mergeCell ref="A2936:F2936"/>
    <mergeCell ref="A2937:F2937"/>
    <mergeCell ref="A2938:F2938"/>
    <mergeCell ref="A2939:F2939"/>
    <mergeCell ref="A2940:G2940"/>
    <mergeCell ref="A2924:G2924"/>
    <mergeCell ref="A2930:F2930"/>
    <mergeCell ref="A2931:F2931"/>
    <mergeCell ref="A2932:F2932"/>
    <mergeCell ref="A2933:F2933"/>
    <mergeCell ref="A2934:F2934"/>
    <mergeCell ref="A2918:F2918"/>
    <mergeCell ref="A2919:F2919"/>
    <mergeCell ref="A2920:F2920"/>
    <mergeCell ref="A2921:F2921"/>
    <mergeCell ref="A2922:F2922"/>
    <mergeCell ref="A2923:F2923"/>
    <mergeCell ref="A2907:F2907"/>
    <mergeCell ref="A2908:G2908"/>
    <mergeCell ref="A2914:F2914"/>
    <mergeCell ref="A2915:F2915"/>
    <mergeCell ref="A2916:F2916"/>
    <mergeCell ref="A2917:F2917"/>
    <mergeCell ref="A2901:F2901"/>
    <mergeCell ref="A2902:F2902"/>
    <mergeCell ref="A2903:F2903"/>
    <mergeCell ref="A2904:F2904"/>
    <mergeCell ref="A2905:F2905"/>
    <mergeCell ref="A2906:F2906"/>
    <mergeCell ref="A2890:F2890"/>
    <mergeCell ref="A2891:G2891"/>
    <mergeCell ref="B2892:G2892"/>
    <mergeCell ref="A2898:F2898"/>
    <mergeCell ref="A2899:F2899"/>
    <mergeCell ref="A2900:F2900"/>
    <mergeCell ref="A2884:F2884"/>
    <mergeCell ref="A2885:F2885"/>
    <mergeCell ref="A2886:F2886"/>
    <mergeCell ref="A2887:F2887"/>
    <mergeCell ref="A2888:F2888"/>
    <mergeCell ref="A2889:F2889"/>
    <mergeCell ref="A2873:F2873"/>
    <mergeCell ref="A2874:F2874"/>
    <mergeCell ref="A2875:G2875"/>
    <mergeCell ref="A2881:F2881"/>
    <mergeCell ref="A2882:F2882"/>
    <mergeCell ref="A2883:F2883"/>
    <mergeCell ref="A2867:F2867"/>
    <mergeCell ref="A2868:F2868"/>
    <mergeCell ref="A2869:F2869"/>
    <mergeCell ref="A2870:F2870"/>
    <mergeCell ref="A2871:F2871"/>
    <mergeCell ref="A2872:F2872"/>
    <mergeCell ref="A2856:F2856"/>
    <mergeCell ref="A2857:F2857"/>
    <mergeCell ref="A2858:F2858"/>
    <mergeCell ref="A2859:G2859"/>
    <mergeCell ref="A2865:F2865"/>
    <mergeCell ref="A2866:F2866"/>
    <mergeCell ref="A2850:F2850"/>
    <mergeCell ref="A2851:F2851"/>
    <mergeCell ref="A2852:F2852"/>
    <mergeCell ref="A2853:F2853"/>
    <mergeCell ref="A2854:F2854"/>
    <mergeCell ref="A2855:F2855"/>
    <mergeCell ref="A2839:F2839"/>
    <mergeCell ref="A2840:F2840"/>
    <mergeCell ref="A2841:F2841"/>
    <mergeCell ref="A2842:F2842"/>
    <mergeCell ref="A2843:G2843"/>
    <mergeCell ref="A2849:F2849"/>
    <mergeCell ref="A2833:F2833"/>
    <mergeCell ref="A2834:F2834"/>
    <mergeCell ref="A2835:F2835"/>
    <mergeCell ref="A2836:F2836"/>
    <mergeCell ref="A2837:F2837"/>
    <mergeCell ref="A2838:F2838"/>
    <mergeCell ref="A2822:F2822"/>
    <mergeCell ref="A2823:F2823"/>
    <mergeCell ref="A2824:F2824"/>
    <mergeCell ref="A2825:F2825"/>
    <mergeCell ref="A2826:F2826"/>
    <mergeCell ref="A2827:G2827"/>
    <mergeCell ref="A2811:G2811"/>
    <mergeCell ref="A2817:F2817"/>
    <mergeCell ref="A2818:F2818"/>
    <mergeCell ref="A2819:F2819"/>
    <mergeCell ref="A2820:F2820"/>
    <mergeCell ref="A2821:F2821"/>
    <mergeCell ref="A2805:F2805"/>
    <mergeCell ref="A2806:F2806"/>
    <mergeCell ref="A2807:F2807"/>
    <mergeCell ref="A2808:F2808"/>
    <mergeCell ref="A2809:F2809"/>
    <mergeCell ref="A2810:F2810"/>
    <mergeCell ref="A2794:F2794"/>
    <mergeCell ref="A2795:G2795"/>
    <mergeCell ref="A2801:F2801"/>
    <mergeCell ref="A2802:F2802"/>
    <mergeCell ref="A2803:F2803"/>
    <mergeCell ref="A2804:F2804"/>
    <mergeCell ref="A2788:F2788"/>
    <mergeCell ref="A2789:F2789"/>
    <mergeCell ref="A2790:F2790"/>
    <mergeCell ref="A2791:F2791"/>
    <mergeCell ref="A2792:F2792"/>
    <mergeCell ref="A2793:F2793"/>
    <mergeCell ref="A2779:F2779"/>
    <mergeCell ref="A2780:F2780"/>
    <mergeCell ref="A2781:G2781"/>
    <mergeCell ref="A2785:F2785"/>
    <mergeCell ref="A2786:F2786"/>
    <mergeCell ref="A2787:F2787"/>
    <mergeCell ref="A2773:F2773"/>
    <mergeCell ref="A2774:F2774"/>
    <mergeCell ref="A2775:F2775"/>
    <mergeCell ref="A2776:F2776"/>
    <mergeCell ref="A2777:F2777"/>
    <mergeCell ref="A2778:F2778"/>
    <mergeCell ref="A2763:F2763"/>
    <mergeCell ref="A2764:F2764"/>
    <mergeCell ref="A2765:F2765"/>
    <mergeCell ref="A2766:G2766"/>
    <mergeCell ref="A2771:F2771"/>
    <mergeCell ref="A2772:F2772"/>
    <mergeCell ref="A2757:F2757"/>
    <mergeCell ref="A2758:F2758"/>
    <mergeCell ref="A2759:F2759"/>
    <mergeCell ref="A2760:F2760"/>
    <mergeCell ref="A2761:F2761"/>
    <mergeCell ref="A2762:F2762"/>
    <mergeCell ref="A2747:F2747"/>
    <mergeCell ref="A2748:F2748"/>
    <mergeCell ref="A2749:F2749"/>
    <mergeCell ref="A2750:F2750"/>
    <mergeCell ref="A2751:G2751"/>
    <mergeCell ref="A2756:F2756"/>
    <mergeCell ref="A2741:F2741"/>
    <mergeCell ref="A2742:F2742"/>
    <mergeCell ref="A2743:F2743"/>
    <mergeCell ref="A2744:F2744"/>
    <mergeCell ref="A2745:F2745"/>
    <mergeCell ref="A2746:F2746"/>
    <mergeCell ref="A2731:F2731"/>
    <mergeCell ref="A2732:F2732"/>
    <mergeCell ref="A2733:F2733"/>
    <mergeCell ref="A2734:F2734"/>
    <mergeCell ref="A2735:F2735"/>
    <mergeCell ref="A2736:G2736"/>
    <mergeCell ref="A2720:G2720"/>
    <mergeCell ref="A2726:F2726"/>
    <mergeCell ref="A2727:F2727"/>
    <mergeCell ref="A2728:F2728"/>
    <mergeCell ref="A2729:F2729"/>
    <mergeCell ref="A2730:F2730"/>
    <mergeCell ref="A2714:F2714"/>
    <mergeCell ref="A2715:F2715"/>
    <mergeCell ref="A2716:F2716"/>
    <mergeCell ref="A2717:F2717"/>
    <mergeCell ref="A2718:F2718"/>
    <mergeCell ref="A2719:F2719"/>
    <mergeCell ref="A2703:F2703"/>
    <mergeCell ref="A2704:G2704"/>
    <mergeCell ref="A2710:F2710"/>
    <mergeCell ref="A2711:F2711"/>
    <mergeCell ref="A2712:F2712"/>
    <mergeCell ref="A2713:F2713"/>
    <mergeCell ref="A2697:F2697"/>
    <mergeCell ref="A2698:F2698"/>
    <mergeCell ref="A2699:F2699"/>
    <mergeCell ref="A2700:F2700"/>
    <mergeCell ref="A2701:F2701"/>
    <mergeCell ref="A2702:F2702"/>
    <mergeCell ref="A2686:F2686"/>
    <mergeCell ref="A2687:F2687"/>
    <mergeCell ref="A2688:G2688"/>
    <mergeCell ref="A2694:F2694"/>
    <mergeCell ref="A2695:F2695"/>
    <mergeCell ref="A2696:F2696"/>
    <mergeCell ref="A2680:F2680"/>
    <mergeCell ref="A2681:F2681"/>
    <mergeCell ref="A2682:F2682"/>
    <mergeCell ref="A2683:F2683"/>
    <mergeCell ref="A2684:F2684"/>
    <mergeCell ref="A2685:F2685"/>
    <mergeCell ref="A2669:F2669"/>
    <mergeCell ref="A2670:F2670"/>
    <mergeCell ref="A2671:F2671"/>
    <mergeCell ref="A2672:G2672"/>
    <mergeCell ref="A2678:F2678"/>
    <mergeCell ref="A2679:F2679"/>
    <mergeCell ref="A2663:F2663"/>
    <mergeCell ref="A2664:F2664"/>
    <mergeCell ref="A2665:F2665"/>
    <mergeCell ref="A2666:F2666"/>
    <mergeCell ref="A2667:F2667"/>
    <mergeCell ref="A2668:F2668"/>
    <mergeCell ref="A2652:F2652"/>
    <mergeCell ref="A2653:F2653"/>
    <mergeCell ref="A2654:F2654"/>
    <mergeCell ref="A2655:F2655"/>
    <mergeCell ref="A2656:G2656"/>
    <mergeCell ref="A2662:F2662"/>
    <mergeCell ref="A2646:F2646"/>
    <mergeCell ref="A2647:F2647"/>
    <mergeCell ref="A2648:F2648"/>
    <mergeCell ref="A2649:F2649"/>
    <mergeCell ref="A2650:F2650"/>
    <mergeCell ref="A2651:F2651"/>
    <mergeCell ref="A2635:F2635"/>
    <mergeCell ref="A2636:F2636"/>
    <mergeCell ref="A2637:F2637"/>
    <mergeCell ref="A2638:F2638"/>
    <mergeCell ref="A2639:F2639"/>
    <mergeCell ref="A2640:G2640"/>
    <mergeCell ref="A2624:G2624"/>
    <mergeCell ref="A2630:F2630"/>
    <mergeCell ref="A2631:F2631"/>
    <mergeCell ref="A2632:F2632"/>
    <mergeCell ref="A2633:F2633"/>
    <mergeCell ref="A2634:F2634"/>
    <mergeCell ref="A2618:F2618"/>
    <mergeCell ref="A2619:F2619"/>
    <mergeCell ref="A2620:F2620"/>
    <mergeCell ref="A2621:F2621"/>
    <mergeCell ref="A2622:F2622"/>
    <mergeCell ref="A2623:F2623"/>
    <mergeCell ref="A2607:F2607"/>
    <mergeCell ref="A2608:G2608"/>
    <mergeCell ref="A2614:F2614"/>
    <mergeCell ref="A2615:F2615"/>
    <mergeCell ref="A2616:F2616"/>
    <mergeCell ref="A2617:F2617"/>
    <mergeCell ref="A2601:F2601"/>
    <mergeCell ref="A2602:F2602"/>
    <mergeCell ref="A2603:F2603"/>
    <mergeCell ref="A2604:F2604"/>
    <mergeCell ref="A2605:F2605"/>
    <mergeCell ref="A2606:F2606"/>
    <mergeCell ref="A2590:F2590"/>
    <mergeCell ref="A2591:F2591"/>
    <mergeCell ref="A2592:G2592"/>
    <mergeCell ref="A2598:F2598"/>
    <mergeCell ref="A2599:F2599"/>
    <mergeCell ref="A2600:F2600"/>
    <mergeCell ref="A2584:F2584"/>
    <mergeCell ref="A2585:F2585"/>
    <mergeCell ref="A2586:F2586"/>
    <mergeCell ref="A2587:F2587"/>
    <mergeCell ref="A2588:F2588"/>
    <mergeCell ref="A2589:F2589"/>
    <mergeCell ref="A2573:F2573"/>
    <mergeCell ref="A2574:F2574"/>
    <mergeCell ref="A2575:F2575"/>
    <mergeCell ref="A2576:G2576"/>
    <mergeCell ref="A2582:F2582"/>
    <mergeCell ref="A2583:F2583"/>
    <mergeCell ref="A2567:F2567"/>
    <mergeCell ref="A2568:F2568"/>
    <mergeCell ref="A2569:F2569"/>
    <mergeCell ref="A2570:F2570"/>
    <mergeCell ref="A2571:F2571"/>
    <mergeCell ref="A2572:F2572"/>
    <mergeCell ref="A2556:F2556"/>
    <mergeCell ref="A2557:F2557"/>
    <mergeCell ref="A2558:F2558"/>
    <mergeCell ref="A2559:G2559"/>
    <mergeCell ref="B2560:G2560"/>
    <mergeCell ref="A2566:F2566"/>
    <mergeCell ref="A2550:F2550"/>
    <mergeCell ref="A2551:F2551"/>
    <mergeCell ref="A2552:F2552"/>
    <mergeCell ref="A2553:F2553"/>
    <mergeCell ref="A2554:F2554"/>
    <mergeCell ref="A2555:F2555"/>
    <mergeCell ref="A2539:F2539"/>
    <mergeCell ref="A2540:F2540"/>
    <mergeCell ref="A2541:F2541"/>
    <mergeCell ref="A2542:F2542"/>
    <mergeCell ref="A2543:G2543"/>
    <mergeCell ref="A2549:F2549"/>
    <mergeCell ref="A2533:F2533"/>
    <mergeCell ref="A2534:F2534"/>
    <mergeCell ref="A2535:F2535"/>
    <mergeCell ref="A2536:F2536"/>
    <mergeCell ref="A2537:F2537"/>
    <mergeCell ref="A2538:F2538"/>
    <mergeCell ref="A2523:F2523"/>
    <mergeCell ref="A2524:F2524"/>
    <mergeCell ref="A2525:F2525"/>
    <mergeCell ref="A2526:F2526"/>
    <mergeCell ref="A2527:F2527"/>
    <mergeCell ref="A2528:G2528"/>
    <mergeCell ref="A2513:G2513"/>
    <mergeCell ref="A2518:F2518"/>
    <mergeCell ref="A2519:F2519"/>
    <mergeCell ref="A2520:F2520"/>
    <mergeCell ref="A2521:F2521"/>
    <mergeCell ref="A2522:F2522"/>
    <mergeCell ref="A2507:F2507"/>
    <mergeCell ref="A2508:F2508"/>
    <mergeCell ref="A2509:F2509"/>
    <mergeCell ref="A2510:F2510"/>
    <mergeCell ref="A2511:F2511"/>
    <mergeCell ref="A2512:F2512"/>
    <mergeCell ref="A2496:F2496"/>
    <mergeCell ref="A2497:G2497"/>
    <mergeCell ref="A2503:F2503"/>
    <mergeCell ref="A2504:F2504"/>
    <mergeCell ref="A2505:F2505"/>
    <mergeCell ref="A2506:F2506"/>
    <mergeCell ref="A2490:F2490"/>
    <mergeCell ref="A2491:F2491"/>
    <mergeCell ref="A2492:F2492"/>
    <mergeCell ref="A2493:F2493"/>
    <mergeCell ref="A2494:F2494"/>
    <mergeCell ref="A2495:F2495"/>
    <mergeCell ref="A2479:F2479"/>
    <mergeCell ref="A2480:F2480"/>
    <mergeCell ref="A2481:G2481"/>
    <mergeCell ref="A2487:F2487"/>
    <mergeCell ref="A2488:F2488"/>
    <mergeCell ref="A2489:F2489"/>
    <mergeCell ref="A2473:F2473"/>
    <mergeCell ref="A2474:F2474"/>
    <mergeCell ref="A2475:F2475"/>
    <mergeCell ref="A2476:F2476"/>
    <mergeCell ref="A2477:F2477"/>
    <mergeCell ref="A2478:F2478"/>
    <mergeCell ref="A2462:F2462"/>
    <mergeCell ref="A2463:F2463"/>
    <mergeCell ref="A2464:F2464"/>
    <mergeCell ref="A2465:G2465"/>
    <mergeCell ref="A2471:F2471"/>
    <mergeCell ref="A2472:F2472"/>
    <mergeCell ref="A2456:F2456"/>
    <mergeCell ref="A2457:F2457"/>
    <mergeCell ref="A2458:F2458"/>
    <mergeCell ref="A2459:F2459"/>
    <mergeCell ref="A2460:F2460"/>
    <mergeCell ref="A2461:F2461"/>
    <mergeCell ref="A2440:F2440"/>
    <mergeCell ref="A2441:F2441"/>
    <mergeCell ref="A2442:F2442"/>
    <mergeCell ref="A2443:F2443"/>
    <mergeCell ref="A2444:G2444"/>
    <mergeCell ref="A2455:F2455"/>
    <mergeCell ref="A2434:F2434"/>
    <mergeCell ref="A2435:F2435"/>
    <mergeCell ref="A2436:F2436"/>
    <mergeCell ref="A2437:F2437"/>
    <mergeCell ref="A2438:F2438"/>
    <mergeCell ref="A2439:F2439"/>
    <mergeCell ref="A2420:F2420"/>
    <mergeCell ref="A2421:F2421"/>
    <mergeCell ref="A2422:F2422"/>
    <mergeCell ref="A2423:F2423"/>
    <mergeCell ref="A2424:F2424"/>
    <mergeCell ref="A2425:G2425"/>
    <mergeCell ref="A2409:G2409"/>
    <mergeCell ref="A2415:F2415"/>
    <mergeCell ref="A2416:F2416"/>
    <mergeCell ref="A2417:F2417"/>
    <mergeCell ref="A2418:F2418"/>
    <mergeCell ref="A2419:F2419"/>
    <mergeCell ref="A2403:F2403"/>
    <mergeCell ref="A2404:F2404"/>
    <mergeCell ref="A2405:F2405"/>
    <mergeCell ref="A2406:F2406"/>
    <mergeCell ref="A2407:F2407"/>
    <mergeCell ref="A2408:F2408"/>
    <mergeCell ref="A2393:G2393"/>
    <mergeCell ref="B2394:G2394"/>
    <mergeCell ref="A2399:F2399"/>
    <mergeCell ref="A2400:F2400"/>
    <mergeCell ref="A2401:F2401"/>
    <mergeCell ref="A2402:F2402"/>
    <mergeCell ref="A2387:F2387"/>
    <mergeCell ref="A2388:F2388"/>
    <mergeCell ref="A2389:F2389"/>
    <mergeCell ref="A2390:F2390"/>
    <mergeCell ref="A2391:F2391"/>
    <mergeCell ref="A2392:F2392"/>
    <mergeCell ref="A2377:F2377"/>
    <mergeCell ref="A2378:G2378"/>
    <mergeCell ref="A2383:F2383"/>
    <mergeCell ref="A2384:F2384"/>
    <mergeCell ref="A2385:F2385"/>
    <mergeCell ref="A2386:F2386"/>
    <mergeCell ref="A2371:F2371"/>
    <mergeCell ref="A2372:F2372"/>
    <mergeCell ref="A2373:F2373"/>
    <mergeCell ref="A2374:F2374"/>
    <mergeCell ref="A2375:F2375"/>
    <mergeCell ref="A2376:F2376"/>
    <mergeCell ref="A2360:F2360"/>
    <mergeCell ref="A2361:F2361"/>
    <mergeCell ref="A2362:G2362"/>
    <mergeCell ref="A2368:F2368"/>
    <mergeCell ref="A2369:F2369"/>
    <mergeCell ref="A2370:F2370"/>
    <mergeCell ref="A2354:F2354"/>
    <mergeCell ref="A2355:F2355"/>
    <mergeCell ref="A2356:F2356"/>
    <mergeCell ref="A2357:F2357"/>
    <mergeCell ref="A2358:F2358"/>
    <mergeCell ref="A2359:F2359"/>
    <mergeCell ref="A2343:F2343"/>
    <mergeCell ref="A2344:F2344"/>
    <mergeCell ref="A2345:F2345"/>
    <mergeCell ref="A2346:G2346"/>
    <mergeCell ref="A2352:F2352"/>
    <mergeCell ref="A2353:F2353"/>
    <mergeCell ref="A2337:F2337"/>
    <mergeCell ref="A2338:F2338"/>
    <mergeCell ref="A2339:F2339"/>
    <mergeCell ref="A2340:F2340"/>
    <mergeCell ref="A2341:F2341"/>
    <mergeCell ref="A2342:F2342"/>
    <mergeCell ref="A2328:F2328"/>
    <mergeCell ref="A2329:F2329"/>
    <mergeCell ref="A2330:F2330"/>
    <mergeCell ref="A2331:F2331"/>
    <mergeCell ref="A2332:G2332"/>
    <mergeCell ref="A2336:F2336"/>
    <mergeCell ref="A2322:F2322"/>
    <mergeCell ref="A2323:F2323"/>
    <mergeCell ref="A2324:F2324"/>
    <mergeCell ref="A2325:F2325"/>
    <mergeCell ref="A2326:F2326"/>
    <mergeCell ref="A2327:F2327"/>
    <mergeCell ref="A2314:F2314"/>
    <mergeCell ref="A2315:F2315"/>
    <mergeCell ref="A2316:F2316"/>
    <mergeCell ref="A2317:F2317"/>
    <mergeCell ref="A2318:F2318"/>
    <mergeCell ref="A2319:G2319"/>
    <mergeCell ref="A2301:G2301"/>
    <mergeCell ref="A2309:F2309"/>
    <mergeCell ref="A2310:F2310"/>
    <mergeCell ref="A2311:F2311"/>
    <mergeCell ref="A2312:F2312"/>
    <mergeCell ref="A2313:F2313"/>
    <mergeCell ref="A2295:F2295"/>
    <mergeCell ref="A2296:F2296"/>
    <mergeCell ref="A2297:F2297"/>
    <mergeCell ref="A2298:F2298"/>
    <mergeCell ref="A2299:F2299"/>
    <mergeCell ref="A2300:F2300"/>
    <mergeCell ref="A2282:F2282"/>
    <mergeCell ref="A2283:G2283"/>
    <mergeCell ref="A2291:F2291"/>
    <mergeCell ref="A2292:F2292"/>
    <mergeCell ref="A2293:F2293"/>
    <mergeCell ref="A2294:F2294"/>
    <mergeCell ref="A2276:F2276"/>
    <mergeCell ref="A2277:F2277"/>
    <mergeCell ref="A2278:F2278"/>
    <mergeCell ref="A2279:F2279"/>
    <mergeCell ref="A2280:F2280"/>
    <mergeCell ref="A2281:F2281"/>
    <mergeCell ref="A2265:F2265"/>
    <mergeCell ref="A2266:F2266"/>
    <mergeCell ref="A2267:G2267"/>
    <mergeCell ref="A2273:F2273"/>
    <mergeCell ref="A2274:F2274"/>
    <mergeCell ref="A2275:F2275"/>
    <mergeCell ref="A2259:F2259"/>
    <mergeCell ref="A2260:F2260"/>
    <mergeCell ref="A2261:F2261"/>
    <mergeCell ref="A2262:F2262"/>
    <mergeCell ref="A2263:F2263"/>
    <mergeCell ref="A2264:F2264"/>
    <mergeCell ref="A2248:F2248"/>
    <mergeCell ref="A2249:F2249"/>
    <mergeCell ref="A2250:G2250"/>
    <mergeCell ref="B2251:G2251"/>
    <mergeCell ref="A2257:F2257"/>
    <mergeCell ref="A2258:F2258"/>
    <mergeCell ref="A2242:F2242"/>
    <mergeCell ref="A2243:F2243"/>
    <mergeCell ref="A2244:F2244"/>
    <mergeCell ref="A2245:F2245"/>
    <mergeCell ref="A2246:F2246"/>
    <mergeCell ref="A2247:F2247"/>
    <mergeCell ref="A2232:F2232"/>
    <mergeCell ref="A2233:F2233"/>
    <mergeCell ref="A2234:F2234"/>
    <mergeCell ref="A2235:G2235"/>
    <mergeCell ref="A2240:F2240"/>
    <mergeCell ref="A2241:F2241"/>
    <mergeCell ref="A2226:F2226"/>
    <mergeCell ref="A2227:F2227"/>
    <mergeCell ref="A2228:F2228"/>
    <mergeCell ref="A2229:F2229"/>
    <mergeCell ref="A2230:F2230"/>
    <mergeCell ref="A2231:F2231"/>
    <mergeCell ref="A2216:F2216"/>
    <mergeCell ref="A2217:F2217"/>
    <mergeCell ref="A2218:F2218"/>
    <mergeCell ref="A2219:F2219"/>
    <mergeCell ref="A2220:G2220"/>
    <mergeCell ref="A2225:F2225"/>
    <mergeCell ref="A2210:F2210"/>
    <mergeCell ref="A2211:F2211"/>
    <mergeCell ref="A2212:F2212"/>
    <mergeCell ref="A2213:F2213"/>
    <mergeCell ref="A2214:F2214"/>
    <mergeCell ref="A2215:F2215"/>
    <mergeCell ref="A2200:F2200"/>
    <mergeCell ref="A2201:F2201"/>
    <mergeCell ref="A2202:F2202"/>
    <mergeCell ref="A2203:F2203"/>
    <mergeCell ref="A2204:F2204"/>
    <mergeCell ref="A2205:G2205"/>
    <mergeCell ref="A2190:G2190"/>
    <mergeCell ref="A2195:F2195"/>
    <mergeCell ref="A2196:F2196"/>
    <mergeCell ref="A2197:F2197"/>
    <mergeCell ref="A2198:F2198"/>
    <mergeCell ref="A2199:F2199"/>
    <mergeCell ref="A2184:F2184"/>
    <mergeCell ref="A2185:F2185"/>
    <mergeCell ref="A2186:F2186"/>
    <mergeCell ref="A2187:F2187"/>
    <mergeCell ref="A2188:F2188"/>
    <mergeCell ref="A2189:F2189"/>
    <mergeCell ref="A2174:F2174"/>
    <mergeCell ref="A2175:G2175"/>
    <mergeCell ref="A2180:F2180"/>
    <mergeCell ref="A2181:F2181"/>
    <mergeCell ref="A2182:F2182"/>
    <mergeCell ref="A2183:F2183"/>
    <mergeCell ref="A2168:F2168"/>
    <mergeCell ref="A2169:F2169"/>
    <mergeCell ref="A2170:F2170"/>
    <mergeCell ref="A2171:F2171"/>
    <mergeCell ref="A2172:F2172"/>
    <mergeCell ref="A2173:F2173"/>
    <mergeCell ref="A2158:F2158"/>
    <mergeCell ref="A2159:F2159"/>
    <mergeCell ref="A2160:G2160"/>
    <mergeCell ref="A2165:F2165"/>
    <mergeCell ref="A2166:F2166"/>
    <mergeCell ref="A2167:F2167"/>
    <mergeCell ref="A2152:F2152"/>
    <mergeCell ref="A2153:F2153"/>
    <mergeCell ref="A2154:F2154"/>
    <mergeCell ref="A2155:F2155"/>
    <mergeCell ref="A2156:F2156"/>
    <mergeCell ref="A2157:F2157"/>
    <mergeCell ref="A2133:F2133"/>
    <mergeCell ref="A2134:F2134"/>
    <mergeCell ref="A2135:F2135"/>
    <mergeCell ref="A2136:G2136"/>
    <mergeCell ref="A2150:F2150"/>
    <mergeCell ref="A2151:F2151"/>
    <mergeCell ref="A2127:F2127"/>
    <mergeCell ref="A2128:F2128"/>
    <mergeCell ref="A2129:F2129"/>
    <mergeCell ref="A2130:F2130"/>
    <mergeCell ref="A2131:F2131"/>
    <mergeCell ref="A2132:F2132"/>
    <mergeCell ref="A2117:F2117"/>
    <mergeCell ref="A2118:F2118"/>
    <mergeCell ref="A2119:F2119"/>
    <mergeCell ref="A2120:F2120"/>
    <mergeCell ref="A2121:G2121"/>
    <mergeCell ref="A2126:F2126"/>
    <mergeCell ref="A2111:F2111"/>
    <mergeCell ref="A2112:F2112"/>
    <mergeCell ref="A2113:F2113"/>
    <mergeCell ref="A2114:F2114"/>
    <mergeCell ref="A2115:F2115"/>
    <mergeCell ref="A2116:F2116"/>
    <mergeCell ref="A2101:F2101"/>
    <mergeCell ref="A2102:F2102"/>
    <mergeCell ref="A2103:F2103"/>
    <mergeCell ref="A2104:F2104"/>
    <mergeCell ref="A2105:F2105"/>
    <mergeCell ref="A2106:G2106"/>
    <mergeCell ref="A2091:G2091"/>
    <mergeCell ref="A2096:F2096"/>
    <mergeCell ref="A2097:F2097"/>
    <mergeCell ref="A2098:F2098"/>
    <mergeCell ref="A2099:F2099"/>
    <mergeCell ref="A2100:F2100"/>
    <mergeCell ref="A2085:F2085"/>
    <mergeCell ref="A2086:F2086"/>
    <mergeCell ref="A2087:F2087"/>
    <mergeCell ref="A2088:F2088"/>
    <mergeCell ref="A2089:F2089"/>
    <mergeCell ref="A2090:F2090"/>
    <mergeCell ref="A2075:F2075"/>
    <mergeCell ref="A2076:G2076"/>
    <mergeCell ref="A2081:F2081"/>
    <mergeCell ref="A2082:F2082"/>
    <mergeCell ref="A2083:F2083"/>
    <mergeCell ref="A2084:F2084"/>
    <mergeCell ref="A2069:F2069"/>
    <mergeCell ref="A2070:F2070"/>
    <mergeCell ref="A2071:F2071"/>
    <mergeCell ref="A2072:F2072"/>
    <mergeCell ref="A2073:F2073"/>
    <mergeCell ref="A2074:F2074"/>
    <mergeCell ref="A2059:F2059"/>
    <mergeCell ref="A2060:F2060"/>
    <mergeCell ref="A2061:G2061"/>
    <mergeCell ref="A2066:F2066"/>
    <mergeCell ref="A2067:F2067"/>
    <mergeCell ref="A2068:F2068"/>
    <mergeCell ref="A2053:F2053"/>
    <mergeCell ref="A2054:F2054"/>
    <mergeCell ref="A2055:F2055"/>
    <mergeCell ref="A2056:F2056"/>
    <mergeCell ref="A2057:F2057"/>
    <mergeCell ref="A2058:F2058"/>
    <mergeCell ref="A2042:F2042"/>
    <mergeCell ref="A2043:F2043"/>
    <mergeCell ref="A2044:F2044"/>
    <mergeCell ref="A2045:G2045"/>
    <mergeCell ref="A2051:F2051"/>
    <mergeCell ref="A2052:F2052"/>
    <mergeCell ref="A2036:F2036"/>
    <mergeCell ref="A2037:F2037"/>
    <mergeCell ref="A2038:F2038"/>
    <mergeCell ref="A2039:F2039"/>
    <mergeCell ref="A2040:F2040"/>
    <mergeCell ref="A2041:F2041"/>
    <mergeCell ref="A2025:F2025"/>
    <mergeCell ref="A2026:F2026"/>
    <mergeCell ref="A2027:F2027"/>
    <mergeCell ref="A2028:F2028"/>
    <mergeCell ref="A2029:G2029"/>
    <mergeCell ref="A2035:F2035"/>
    <mergeCell ref="A2019:F2019"/>
    <mergeCell ref="A2020:F2020"/>
    <mergeCell ref="A2021:F2021"/>
    <mergeCell ref="A2022:F2022"/>
    <mergeCell ref="A2023:F2023"/>
    <mergeCell ref="A2024:F2024"/>
    <mergeCell ref="A2008:F2008"/>
    <mergeCell ref="A2009:F2009"/>
    <mergeCell ref="A2010:F2010"/>
    <mergeCell ref="A2011:F2011"/>
    <mergeCell ref="A2012:F2012"/>
    <mergeCell ref="A2013:G2013"/>
    <mergeCell ref="A1997:G1997"/>
    <mergeCell ref="A2003:F2003"/>
    <mergeCell ref="A2004:F2004"/>
    <mergeCell ref="A2005:F2005"/>
    <mergeCell ref="A2006:F2006"/>
    <mergeCell ref="A2007:F2007"/>
    <mergeCell ref="A1991:F1991"/>
    <mergeCell ref="A1992:F1992"/>
    <mergeCell ref="A1993:F1993"/>
    <mergeCell ref="A1994:F1994"/>
    <mergeCell ref="A1995:F1995"/>
    <mergeCell ref="A1996:F1996"/>
    <mergeCell ref="A1980:F1980"/>
    <mergeCell ref="A1981:G1981"/>
    <mergeCell ref="A1987:F1987"/>
    <mergeCell ref="A1988:F1988"/>
    <mergeCell ref="A1989:F1989"/>
    <mergeCell ref="A1990:F1990"/>
    <mergeCell ref="A1974:F1974"/>
    <mergeCell ref="A1975:F1975"/>
    <mergeCell ref="A1976:F1976"/>
    <mergeCell ref="A1977:F1977"/>
    <mergeCell ref="A1978:F1978"/>
    <mergeCell ref="A1979:F1979"/>
    <mergeCell ref="A1963:F1963"/>
    <mergeCell ref="A1964:F1964"/>
    <mergeCell ref="A1965:G1965"/>
    <mergeCell ref="A1971:F1971"/>
    <mergeCell ref="A1972:F1972"/>
    <mergeCell ref="A1973:F1973"/>
    <mergeCell ref="A1957:F1957"/>
    <mergeCell ref="A1958:F1958"/>
    <mergeCell ref="A1959:F1959"/>
    <mergeCell ref="A1960:F1960"/>
    <mergeCell ref="A1961:F1961"/>
    <mergeCell ref="A1962:F1962"/>
    <mergeCell ref="A1946:F1946"/>
    <mergeCell ref="A1947:F1947"/>
    <mergeCell ref="A1948:F1948"/>
    <mergeCell ref="A1949:G1949"/>
    <mergeCell ref="A1955:F1955"/>
    <mergeCell ref="A1956:F1956"/>
    <mergeCell ref="A1940:F1940"/>
    <mergeCell ref="A1941:F1941"/>
    <mergeCell ref="A1942:F1942"/>
    <mergeCell ref="A1943:F1943"/>
    <mergeCell ref="A1944:F1944"/>
    <mergeCell ref="A1945:F1945"/>
    <mergeCell ref="A1929:F1929"/>
    <mergeCell ref="A1930:F1930"/>
    <mergeCell ref="A1931:F1931"/>
    <mergeCell ref="A1932:F1932"/>
    <mergeCell ref="A1933:G1933"/>
    <mergeCell ref="A1939:F1939"/>
    <mergeCell ref="A1923:F1923"/>
    <mergeCell ref="A1924:F1924"/>
    <mergeCell ref="A1925:F1925"/>
    <mergeCell ref="A1926:F1926"/>
    <mergeCell ref="A1927:F1927"/>
    <mergeCell ref="A1928:F1928"/>
    <mergeCell ref="A1913:F1913"/>
    <mergeCell ref="A1914:F1914"/>
    <mergeCell ref="A1915:F1915"/>
    <mergeCell ref="A1916:F1916"/>
    <mergeCell ref="A1917:F1917"/>
    <mergeCell ref="A1918:G1918"/>
    <mergeCell ref="A1903:G1903"/>
    <mergeCell ref="A1908:F1908"/>
    <mergeCell ref="A1909:F1909"/>
    <mergeCell ref="A1910:F1910"/>
    <mergeCell ref="A1911:F1911"/>
    <mergeCell ref="A1912:F1912"/>
    <mergeCell ref="A1897:F1897"/>
    <mergeCell ref="A1898:F1898"/>
    <mergeCell ref="A1899:F1899"/>
    <mergeCell ref="A1900:F1900"/>
    <mergeCell ref="A1901:F1901"/>
    <mergeCell ref="A1902:F1902"/>
    <mergeCell ref="A1887:F1887"/>
    <mergeCell ref="A1888:G1888"/>
    <mergeCell ref="A1893:F1893"/>
    <mergeCell ref="A1894:F1894"/>
    <mergeCell ref="A1895:F1895"/>
    <mergeCell ref="A1896:F1896"/>
    <mergeCell ref="A1881:F1881"/>
    <mergeCell ref="A1882:F1882"/>
    <mergeCell ref="A1883:F1883"/>
    <mergeCell ref="A1884:F1884"/>
    <mergeCell ref="A1885:F1885"/>
    <mergeCell ref="A1886:F1886"/>
    <mergeCell ref="A1871:F1871"/>
    <mergeCell ref="A1872:F1872"/>
    <mergeCell ref="A1873:G1873"/>
    <mergeCell ref="A1878:F1878"/>
    <mergeCell ref="A1879:F1879"/>
    <mergeCell ref="A1880:F1880"/>
    <mergeCell ref="A1865:F1865"/>
    <mergeCell ref="A1866:F1866"/>
    <mergeCell ref="A1867:F1867"/>
    <mergeCell ref="A1868:F1868"/>
    <mergeCell ref="A1869:F1869"/>
    <mergeCell ref="A1870:F1870"/>
    <mergeCell ref="A1855:F1855"/>
    <mergeCell ref="A1856:F1856"/>
    <mergeCell ref="A1857:F1857"/>
    <mergeCell ref="A1858:G1858"/>
    <mergeCell ref="A1863:F1863"/>
    <mergeCell ref="A1864:F1864"/>
    <mergeCell ref="A1849:F1849"/>
    <mergeCell ref="A1850:F1850"/>
    <mergeCell ref="A1851:F1851"/>
    <mergeCell ref="A1852:F1852"/>
    <mergeCell ref="A1853:F1853"/>
    <mergeCell ref="A1854:F1854"/>
    <mergeCell ref="A1839:F1839"/>
    <mergeCell ref="A1840:F1840"/>
    <mergeCell ref="A1841:F1841"/>
    <mergeCell ref="A1842:F1842"/>
    <mergeCell ref="A1843:G1843"/>
    <mergeCell ref="A1848:F1848"/>
    <mergeCell ref="A1833:F1833"/>
    <mergeCell ref="A1834:F1834"/>
    <mergeCell ref="A1835:F1835"/>
    <mergeCell ref="A1836:F1836"/>
    <mergeCell ref="A1837:F1837"/>
    <mergeCell ref="A1838:F1838"/>
    <mergeCell ref="A1823:F1823"/>
    <mergeCell ref="A1824:F1824"/>
    <mergeCell ref="A1825:F1825"/>
    <mergeCell ref="A1826:F1826"/>
    <mergeCell ref="A1827:F1827"/>
    <mergeCell ref="A1828:G1828"/>
    <mergeCell ref="B1813:G1813"/>
    <mergeCell ref="A1818:F1818"/>
    <mergeCell ref="A1819:F1819"/>
    <mergeCell ref="A1820:F1820"/>
    <mergeCell ref="A1821:F1821"/>
    <mergeCell ref="A1822:F1822"/>
    <mergeCell ref="A1807:F1807"/>
    <mergeCell ref="A1808:F1808"/>
    <mergeCell ref="A1809:F1809"/>
    <mergeCell ref="A1810:F1810"/>
    <mergeCell ref="A1811:F1811"/>
    <mergeCell ref="A1812:G1812"/>
    <mergeCell ref="A1717:G1717"/>
    <mergeCell ref="A1802:F1802"/>
    <mergeCell ref="A1803:F1803"/>
    <mergeCell ref="A1804:F1804"/>
    <mergeCell ref="A1805:F1805"/>
    <mergeCell ref="A1806:F1806"/>
    <mergeCell ref="A1711:F1711"/>
    <mergeCell ref="A1712:F1712"/>
    <mergeCell ref="A1713:F1713"/>
    <mergeCell ref="A1714:F1714"/>
    <mergeCell ref="A1715:F1715"/>
    <mergeCell ref="A1716:F1716"/>
    <mergeCell ref="A1700:F1700"/>
    <mergeCell ref="A1701:G1701"/>
    <mergeCell ref="A1707:F1707"/>
    <mergeCell ref="A1708:F1708"/>
    <mergeCell ref="A1709:F1709"/>
    <mergeCell ref="A1710:F1710"/>
    <mergeCell ref="A1694:F1694"/>
    <mergeCell ref="A1695:F1695"/>
    <mergeCell ref="A1696:F1696"/>
    <mergeCell ref="A1697:F1697"/>
    <mergeCell ref="A1698:F1698"/>
    <mergeCell ref="A1699:F1699"/>
    <mergeCell ref="A1685:G1685"/>
    <mergeCell ref="B1686:G1686"/>
    <mergeCell ref="B1687:G1687"/>
    <mergeCell ref="A1691:F1691"/>
    <mergeCell ref="A1692:F1692"/>
    <mergeCell ref="A1693:F1693"/>
    <mergeCell ref="A1679:F1679"/>
    <mergeCell ref="A1680:F1680"/>
    <mergeCell ref="A1681:F1681"/>
    <mergeCell ref="A1682:F1682"/>
    <mergeCell ref="A1683:F1683"/>
    <mergeCell ref="A1684:F1684"/>
    <mergeCell ref="A1670:F1670"/>
    <mergeCell ref="A1671:G1671"/>
    <mergeCell ref="A1675:F1675"/>
    <mergeCell ref="A1676:F1676"/>
    <mergeCell ref="A1677:F1677"/>
    <mergeCell ref="A1678:F1678"/>
    <mergeCell ref="A1664:F1664"/>
    <mergeCell ref="A1665:F1665"/>
    <mergeCell ref="A1666:F1666"/>
    <mergeCell ref="A1667:F1667"/>
    <mergeCell ref="A1668:F1668"/>
    <mergeCell ref="A1669:F1669"/>
    <mergeCell ref="A1655:F1655"/>
    <mergeCell ref="A1656:F1656"/>
    <mergeCell ref="A1657:G1657"/>
    <mergeCell ref="A1661:F1661"/>
    <mergeCell ref="A1662:F1662"/>
    <mergeCell ref="A1663:F1663"/>
    <mergeCell ref="A1649:F1649"/>
    <mergeCell ref="A1650:F1650"/>
    <mergeCell ref="A1651:F1651"/>
    <mergeCell ref="A1652:F1652"/>
    <mergeCell ref="A1653:F1653"/>
    <mergeCell ref="A1654:F1654"/>
    <mergeCell ref="A1638:F1638"/>
    <mergeCell ref="A1639:F1639"/>
    <mergeCell ref="A1640:F1640"/>
    <mergeCell ref="A1641:G1641"/>
    <mergeCell ref="A1647:F1647"/>
    <mergeCell ref="A1648:F1648"/>
    <mergeCell ref="A1632:F1632"/>
    <mergeCell ref="A1633:F1633"/>
    <mergeCell ref="A1634:F1634"/>
    <mergeCell ref="A1635:F1635"/>
    <mergeCell ref="A1636:F1636"/>
    <mergeCell ref="A1637:F1637"/>
    <mergeCell ref="A1622:F1622"/>
    <mergeCell ref="A1623:F1623"/>
    <mergeCell ref="A1624:F1624"/>
    <mergeCell ref="A1625:F1625"/>
    <mergeCell ref="A1626:G1626"/>
    <mergeCell ref="A1631:F1631"/>
    <mergeCell ref="A1616:F1616"/>
    <mergeCell ref="A1617:F1617"/>
    <mergeCell ref="A1618:F1618"/>
    <mergeCell ref="A1619:F1619"/>
    <mergeCell ref="A1620:F1620"/>
    <mergeCell ref="A1621:F1621"/>
    <mergeCell ref="A1606:F1606"/>
    <mergeCell ref="A1607:F1607"/>
    <mergeCell ref="A1608:F1608"/>
    <mergeCell ref="A1609:F1609"/>
    <mergeCell ref="A1610:F1610"/>
    <mergeCell ref="A1611:G1611"/>
    <mergeCell ref="A1594:G1594"/>
    <mergeCell ref="A1601:F1601"/>
    <mergeCell ref="A1602:F1602"/>
    <mergeCell ref="A1603:F1603"/>
    <mergeCell ref="A1604:F1604"/>
    <mergeCell ref="A1605:F1605"/>
    <mergeCell ref="A1588:F1588"/>
    <mergeCell ref="A1589:F1589"/>
    <mergeCell ref="A1590:F1590"/>
    <mergeCell ref="A1591:F1591"/>
    <mergeCell ref="A1592:F1592"/>
    <mergeCell ref="A1593:F1593"/>
    <mergeCell ref="A1579:F1579"/>
    <mergeCell ref="A1580:G1580"/>
    <mergeCell ref="A1584:F1584"/>
    <mergeCell ref="A1585:F1585"/>
    <mergeCell ref="A1586:F1586"/>
    <mergeCell ref="A1587:F1587"/>
    <mergeCell ref="A1573:F1573"/>
    <mergeCell ref="A1574:F1574"/>
    <mergeCell ref="A1575:F1575"/>
    <mergeCell ref="A1576:F1576"/>
    <mergeCell ref="A1577:F1577"/>
    <mergeCell ref="A1578:F1578"/>
    <mergeCell ref="A1562:F1562"/>
    <mergeCell ref="A1563:G1563"/>
    <mergeCell ref="B1564:G1564"/>
    <mergeCell ref="A1570:F1570"/>
    <mergeCell ref="A1571:F1571"/>
    <mergeCell ref="A1572:F1572"/>
    <mergeCell ref="A1556:F1556"/>
    <mergeCell ref="A1557:F1557"/>
    <mergeCell ref="A1558:F1558"/>
    <mergeCell ref="A1559:F1559"/>
    <mergeCell ref="A1560:F1560"/>
    <mergeCell ref="A1561:F1561"/>
    <mergeCell ref="A1545:F1545"/>
    <mergeCell ref="A1546:F1546"/>
    <mergeCell ref="A1547:G1547"/>
    <mergeCell ref="A1553:F1553"/>
    <mergeCell ref="A1554:F1554"/>
    <mergeCell ref="A1555:F1555"/>
    <mergeCell ref="A1539:F1539"/>
    <mergeCell ref="A1540:F1540"/>
    <mergeCell ref="A1541:F1541"/>
    <mergeCell ref="A1542:F1542"/>
    <mergeCell ref="A1543:F1543"/>
    <mergeCell ref="A1544:F1544"/>
    <mergeCell ref="A1526:F1526"/>
    <mergeCell ref="A1527:F1527"/>
    <mergeCell ref="A1528:F1528"/>
    <mergeCell ref="A1529:G1529"/>
    <mergeCell ref="A1537:F1537"/>
    <mergeCell ref="A1538:F1538"/>
    <mergeCell ref="A1520:F1520"/>
    <mergeCell ref="A1521:F1521"/>
    <mergeCell ref="A1522:F1522"/>
    <mergeCell ref="A1523:F1523"/>
    <mergeCell ref="A1524:F1524"/>
    <mergeCell ref="A1525:F1525"/>
    <mergeCell ref="A1498:F1498"/>
    <mergeCell ref="A1499:F1499"/>
    <mergeCell ref="A1500:F1500"/>
    <mergeCell ref="A1501:F1501"/>
    <mergeCell ref="A1502:G1502"/>
    <mergeCell ref="A1519:F1519"/>
    <mergeCell ref="A1492:F1492"/>
    <mergeCell ref="A1493:F1493"/>
    <mergeCell ref="A1494:F1494"/>
    <mergeCell ref="A1495:F1495"/>
    <mergeCell ref="A1496:F1496"/>
    <mergeCell ref="A1497:F1497"/>
    <mergeCell ref="A1480:F1480"/>
    <mergeCell ref="A1481:F1481"/>
    <mergeCell ref="A1482:F1482"/>
    <mergeCell ref="A1483:F1483"/>
    <mergeCell ref="A1484:F1484"/>
    <mergeCell ref="A1485:G1485"/>
    <mergeCell ref="A1468:G1468"/>
    <mergeCell ref="A1475:F1475"/>
    <mergeCell ref="A1476:F1476"/>
    <mergeCell ref="A1477:F1477"/>
    <mergeCell ref="A1478:F1478"/>
    <mergeCell ref="A1479:F1479"/>
    <mergeCell ref="A1462:F1462"/>
    <mergeCell ref="A1463:F1463"/>
    <mergeCell ref="A1464:F1464"/>
    <mergeCell ref="A1465:F1465"/>
    <mergeCell ref="A1466:F1466"/>
    <mergeCell ref="A1467:F1467"/>
    <mergeCell ref="A1450:F1450"/>
    <mergeCell ref="A1451:G1451"/>
    <mergeCell ref="A1458:F1458"/>
    <mergeCell ref="A1459:F1459"/>
    <mergeCell ref="A1460:F1460"/>
    <mergeCell ref="A1461:F1461"/>
    <mergeCell ref="A1444:F1444"/>
    <mergeCell ref="A1445:F1445"/>
    <mergeCell ref="A1446:F1446"/>
    <mergeCell ref="A1447:F1447"/>
    <mergeCell ref="A1448:F1448"/>
    <mergeCell ref="A1449:F1449"/>
    <mergeCell ref="A1432:F1432"/>
    <mergeCell ref="A1433:F1433"/>
    <mergeCell ref="A1434:G1434"/>
    <mergeCell ref="A1441:F1441"/>
    <mergeCell ref="A1442:F1442"/>
    <mergeCell ref="A1443:F1443"/>
    <mergeCell ref="A1426:F1426"/>
    <mergeCell ref="A1427:F1427"/>
    <mergeCell ref="A1428:F1428"/>
    <mergeCell ref="A1429:F1429"/>
    <mergeCell ref="A1430:F1430"/>
    <mergeCell ref="A1431:F1431"/>
    <mergeCell ref="A1413:F1413"/>
    <mergeCell ref="A1414:F1414"/>
    <mergeCell ref="A1415:F1415"/>
    <mergeCell ref="A1416:G1416"/>
    <mergeCell ref="A1424:F1424"/>
    <mergeCell ref="A1425:F1425"/>
    <mergeCell ref="A1407:F1407"/>
    <mergeCell ref="A1408:F1408"/>
    <mergeCell ref="A1409:F1409"/>
    <mergeCell ref="A1410:F1410"/>
    <mergeCell ref="A1411:F1411"/>
    <mergeCell ref="A1412:F1412"/>
    <mergeCell ref="A1394:F1394"/>
    <mergeCell ref="A1395:F1395"/>
    <mergeCell ref="A1396:F1396"/>
    <mergeCell ref="A1397:F1397"/>
    <mergeCell ref="A1398:G1398"/>
    <mergeCell ref="A1406:F1406"/>
    <mergeCell ref="A1388:F1388"/>
    <mergeCell ref="A1389:F1389"/>
    <mergeCell ref="A1390:F1390"/>
    <mergeCell ref="A1391:F1391"/>
    <mergeCell ref="A1392:F1392"/>
    <mergeCell ref="A1393:F1393"/>
    <mergeCell ref="A1377:F1377"/>
    <mergeCell ref="A1378:F1378"/>
    <mergeCell ref="A1379:F1379"/>
    <mergeCell ref="A1380:F1380"/>
    <mergeCell ref="A1381:F1381"/>
    <mergeCell ref="A1382:G1382"/>
    <mergeCell ref="A1366:G1366"/>
    <mergeCell ref="A1372:F1372"/>
    <mergeCell ref="A1373:F1373"/>
    <mergeCell ref="A1374:F1374"/>
    <mergeCell ref="A1375:F1375"/>
    <mergeCell ref="A1376:F1376"/>
    <mergeCell ref="A1360:F1360"/>
    <mergeCell ref="A1361:F1361"/>
    <mergeCell ref="A1362:F1362"/>
    <mergeCell ref="A1363:F1363"/>
    <mergeCell ref="A1364:F1364"/>
    <mergeCell ref="A1365:F1365"/>
    <mergeCell ref="A1349:G1349"/>
    <mergeCell ref="B1350:G1350"/>
    <mergeCell ref="A1356:F1356"/>
    <mergeCell ref="A1357:F1357"/>
    <mergeCell ref="A1358:F1358"/>
    <mergeCell ref="A1359:F1359"/>
    <mergeCell ref="A1343:F1343"/>
    <mergeCell ref="A1344:F1344"/>
    <mergeCell ref="A1345:F1345"/>
    <mergeCell ref="A1346:F1346"/>
    <mergeCell ref="A1347:F1347"/>
    <mergeCell ref="A1348:F1348"/>
    <mergeCell ref="A1330:F1330"/>
    <mergeCell ref="A1331:G1331"/>
    <mergeCell ref="A1339:F1339"/>
    <mergeCell ref="A1340:F1340"/>
    <mergeCell ref="A1341:F1341"/>
    <mergeCell ref="A1342:F1342"/>
    <mergeCell ref="A1324:F1324"/>
    <mergeCell ref="A1325:F1325"/>
    <mergeCell ref="A1326:F1326"/>
    <mergeCell ref="A1327:F1327"/>
    <mergeCell ref="A1328:F1328"/>
    <mergeCell ref="A1329:F1329"/>
    <mergeCell ref="A1313:F1313"/>
    <mergeCell ref="A1314:F1314"/>
    <mergeCell ref="A1315:G1315"/>
    <mergeCell ref="A1321:F1321"/>
    <mergeCell ref="A1322:F1322"/>
    <mergeCell ref="A1323:F1323"/>
    <mergeCell ref="A1307:F1307"/>
    <mergeCell ref="A1308:F1308"/>
    <mergeCell ref="A1309:F1309"/>
    <mergeCell ref="A1310:F1310"/>
    <mergeCell ref="A1311:F1311"/>
    <mergeCell ref="A1312:F1312"/>
    <mergeCell ref="A1294:F1294"/>
    <mergeCell ref="A1295:F1295"/>
    <mergeCell ref="A1296:F1296"/>
    <mergeCell ref="A1297:G1297"/>
    <mergeCell ref="A1305:F1305"/>
    <mergeCell ref="A1306:F1306"/>
    <mergeCell ref="A1288:F1288"/>
    <mergeCell ref="A1289:F1289"/>
    <mergeCell ref="A1290:F1290"/>
    <mergeCell ref="A1291:F1291"/>
    <mergeCell ref="A1292:F1292"/>
    <mergeCell ref="A1293:F1293"/>
    <mergeCell ref="A1275:F1275"/>
    <mergeCell ref="A1276:F1276"/>
    <mergeCell ref="A1277:F1277"/>
    <mergeCell ref="A1278:F1278"/>
    <mergeCell ref="A1279:G1279"/>
    <mergeCell ref="A1287:F1287"/>
    <mergeCell ref="A1269:F1269"/>
    <mergeCell ref="A1270:F1270"/>
    <mergeCell ref="A1271:F1271"/>
    <mergeCell ref="A1272:F1272"/>
    <mergeCell ref="A1273:F1273"/>
    <mergeCell ref="A1274:F1274"/>
    <mergeCell ref="A1256:F1256"/>
    <mergeCell ref="A1257:F1257"/>
    <mergeCell ref="A1258:F1258"/>
    <mergeCell ref="A1259:F1259"/>
    <mergeCell ref="A1260:F1260"/>
    <mergeCell ref="A1261:G1261"/>
    <mergeCell ref="A1245:G1245"/>
    <mergeCell ref="A1251:F1251"/>
    <mergeCell ref="A1252:F1252"/>
    <mergeCell ref="A1253:F1253"/>
    <mergeCell ref="A1254:F1254"/>
    <mergeCell ref="A1255:F1255"/>
    <mergeCell ref="A1239:F1239"/>
    <mergeCell ref="A1240:F1240"/>
    <mergeCell ref="A1241:F1241"/>
    <mergeCell ref="A1242:F1242"/>
    <mergeCell ref="A1243:F1243"/>
    <mergeCell ref="A1244:F1244"/>
    <mergeCell ref="B1228:G1228"/>
    <mergeCell ref="B1229:G1229"/>
    <mergeCell ref="A1235:F1235"/>
    <mergeCell ref="A1236:F1236"/>
    <mergeCell ref="A1237:F1237"/>
    <mergeCell ref="A1238:F1238"/>
    <mergeCell ref="A1222:F1222"/>
    <mergeCell ref="A1223:F1223"/>
    <mergeCell ref="A1224:F1224"/>
    <mergeCell ref="A1225:F1225"/>
    <mergeCell ref="A1226:F1226"/>
    <mergeCell ref="A1227:G1227"/>
    <mergeCell ref="A1212:G1212"/>
    <mergeCell ref="A1217:F1217"/>
    <mergeCell ref="A1218:F1218"/>
    <mergeCell ref="A1219:F1219"/>
    <mergeCell ref="A1220:F1220"/>
    <mergeCell ref="A1221:F1221"/>
    <mergeCell ref="A1206:F1206"/>
    <mergeCell ref="A1207:F1207"/>
    <mergeCell ref="A1208:F1208"/>
    <mergeCell ref="A1209:F1209"/>
    <mergeCell ref="A1210:F1210"/>
    <mergeCell ref="A1211:F1211"/>
    <mergeCell ref="A1194:G1194"/>
    <mergeCell ref="B1195:G1195"/>
    <mergeCell ref="A1202:F1202"/>
    <mergeCell ref="A1203:F1203"/>
    <mergeCell ref="A1204:F1204"/>
    <mergeCell ref="A1205:F1205"/>
    <mergeCell ref="A1188:F1188"/>
    <mergeCell ref="A1189:F1189"/>
    <mergeCell ref="A1190:F1190"/>
    <mergeCell ref="A1191:F1191"/>
    <mergeCell ref="A1192:F1192"/>
    <mergeCell ref="A1193:F1193"/>
    <mergeCell ref="A1176:G1176"/>
    <mergeCell ref="B1177:G1177"/>
    <mergeCell ref="A1184:F1184"/>
    <mergeCell ref="A1185:F1185"/>
    <mergeCell ref="A1186:F1186"/>
    <mergeCell ref="A1187:F1187"/>
    <mergeCell ref="A1170:F1170"/>
    <mergeCell ref="A1171:F1171"/>
    <mergeCell ref="A1172:F1172"/>
    <mergeCell ref="A1173:F1173"/>
    <mergeCell ref="A1174:F1174"/>
    <mergeCell ref="A1175:F1175"/>
    <mergeCell ref="B1158:G1158"/>
    <mergeCell ref="B1159:G1159"/>
    <mergeCell ref="A1166:F1166"/>
    <mergeCell ref="A1167:F1167"/>
    <mergeCell ref="A1168:F1168"/>
    <mergeCell ref="A1169:F1169"/>
    <mergeCell ref="A1152:F1152"/>
    <mergeCell ref="A1153:F1153"/>
    <mergeCell ref="A1154:F1154"/>
    <mergeCell ref="A1155:F1155"/>
    <mergeCell ref="A1156:G1156"/>
    <mergeCell ref="B1157:G1157"/>
    <mergeCell ref="A1146:F1146"/>
    <mergeCell ref="A1147:F1147"/>
    <mergeCell ref="A1148:F1148"/>
    <mergeCell ref="A1149:F1149"/>
    <mergeCell ref="A1150:F1150"/>
    <mergeCell ref="A1151:F1151"/>
    <mergeCell ref="A1135:F1135"/>
    <mergeCell ref="A1136:F1136"/>
    <mergeCell ref="A1137:F1137"/>
    <mergeCell ref="A1138:F1138"/>
    <mergeCell ref="A1139:G1139"/>
    <mergeCell ref="B1140:G1140"/>
    <mergeCell ref="A1129:F1129"/>
    <mergeCell ref="A1130:F1130"/>
    <mergeCell ref="A1131:F1131"/>
    <mergeCell ref="A1132:F1132"/>
    <mergeCell ref="A1133:F1133"/>
    <mergeCell ref="A1134:F1134"/>
    <mergeCell ref="A1119:F1119"/>
    <mergeCell ref="A1120:F1120"/>
    <mergeCell ref="A1121:F1121"/>
    <mergeCell ref="A1122:G1122"/>
    <mergeCell ref="B1123:G1123"/>
    <mergeCell ref="B1124:G1124"/>
    <mergeCell ref="A1113:F1113"/>
    <mergeCell ref="A1114:F1114"/>
    <mergeCell ref="A1115:F1115"/>
    <mergeCell ref="A1116:F1116"/>
    <mergeCell ref="A1117:F1117"/>
    <mergeCell ref="A1118:F1118"/>
    <mergeCell ref="A1102:F1102"/>
    <mergeCell ref="A1103:F1103"/>
    <mergeCell ref="A1104:F1104"/>
    <mergeCell ref="A1105:F1105"/>
    <mergeCell ref="A1106:G1106"/>
    <mergeCell ref="A1112:F1112"/>
    <mergeCell ref="A1096:F1096"/>
    <mergeCell ref="A1097:F1097"/>
    <mergeCell ref="A1098:F1098"/>
    <mergeCell ref="A1099:F1099"/>
    <mergeCell ref="A1100:F1100"/>
    <mergeCell ref="A1101:F1101"/>
    <mergeCell ref="A1086:F1086"/>
    <mergeCell ref="A1087:F1087"/>
    <mergeCell ref="A1088:F1088"/>
    <mergeCell ref="A1089:F1089"/>
    <mergeCell ref="A1090:F1090"/>
    <mergeCell ref="A1091:G1091"/>
    <mergeCell ref="B1074:G1074"/>
    <mergeCell ref="A1081:F1081"/>
    <mergeCell ref="A1082:F1082"/>
    <mergeCell ref="A1083:F1083"/>
    <mergeCell ref="A1084:F1084"/>
    <mergeCell ref="A1085:F1085"/>
    <mergeCell ref="A1068:F1068"/>
    <mergeCell ref="A1069:F1069"/>
    <mergeCell ref="A1070:F1070"/>
    <mergeCell ref="A1071:F1071"/>
    <mergeCell ref="A1072:F1072"/>
    <mergeCell ref="A1073:G1073"/>
    <mergeCell ref="A1058:G1058"/>
    <mergeCell ref="A1063:F1063"/>
    <mergeCell ref="A1064:F1064"/>
    <mergeCell ref="A1065:F1065"/>
    <mergeCell ref="A1066:F1066"/>
    <mergeCell ref="A1067:F1067"/>
    <mergeCell ref="A1052:F1052"/>
    <mergeCell ref="A1053:F1053"/>
    <mergeCell ref="A1054:F1054"/>
    <mergeCell ref="A1055:F1055"/>
    <mergeCell ref="A1056:F1056"/>
    <mergeCell ref="A1057:F1057"/>
    <mergeCell ref="A1042:G1042"/>
    <mergeCell ref="B1043:G1043"/>
    <mergeCell ref="A1048:F1048"/>
    <mergeCell ref="A1049:F1049"/>
    <mergeCell ref="A1050:F1050"/>
    <mergeCell ref="A1051:F1051"/>
    <mergeCell ref="A1036:F1036"/>
    <mergeCell ref="A1037:F1037"/>
    <mergeCell ref="A1038:F1038"/>
    <mergeCell ref="A1039:F1039"/>
    <mergeCell ref="A1040:F1040"/>
    <mergeCell ref="A1041:F1041"/>
    <mergeCell ref="B1026:G1026"/>
    <mergeCell ref="B1027:G1027"/>
    <mergeCell ref="A1032:F1032"/>
    <mergeCell ref="A1033:F1033"/>
    <mergeCell ref="A1034:F1034"/>
    <mergeCell ref="A1035:F1035"/>
    <mergeCell ref="A1020:F1020"/>
    <mergeCell ref="A1021:F1021"/>
    <mergeCell ref="A1022:F1022"/>
    <mergeCell ref="A1023:F1023"/>
    <mergeCell ref="A1024:F1024"/>
    <mergeCell ref="A1025:G1025"/>
    <mergeCell ref="B1012:G1012"/>
    <mergeCell ref="A1015:F1015"/>
    <mergeCell ref="A1016:F1016"/>
    <mergeCell ref="A1017:F1017"/>
    <mergeCell ref="A1018:F1018"/>
    <mergeCell ref="A1019:F1019"/>
    <mergeCell ref="A1006:F1006"/>
    <mergeCell ref="A1007:F1007"/>
    <mergeCell ref="A1008:F1008"/>
    <mergeCell ref="A1009:F1009"/>
    <mergeCell ref="A1010:G1010"/>
    <mergeCell ref="B1011:G1011"/>
    <mergeCell ref="A1000:F1000"/>
    <mergeCell ref="A1001:F1001"/>
    <mergeCell ref="A1002:F1002"/>
    <mergeCell ref="A1003:F1003"/>
    <mergeCell ref="A1004:F1004"/>
    <mergeCell ref="A1005:F1005"/>
    <mergeCell ref="A989:F989"/>
    <mergeCell ref="A990:F990"/>
    <mergeCell ref="A991:F991"/>
    <mergeCell ref="A992:F992"/>
    <mergeCell ref="A993:F993"/>
    <mergeCell ref="A994:G994"/>
    <mergeCell ref="A973:G973"/>
    <mergeCell ref="A984:F984"/>
    <mergeCell ref="A985:F985"/>
    <mergeCell ref="A986:F986"/>
    <mergeCell ref="A987:F987"/>
    <mergeCell ref="A988:F988"/>
    <mergeCell ref="A967:F967"/>
    <mergeCell ref="A968:F968"/>
    <mergeCell ref="A969:F969"/>
    <mergeCell ref="A970:F970"/>
    <mergeCell ref="A971:F971"/>
    <mergeCell ref="A972:F972"/>
    <mergeCell ref="A951:F951"/>
    <mergeCell ref="A952:G952"/>
    <mergeCell ref="A963:F963"/>
    <mergeCell ref="A964:F964"/>
    <mergeCell ref="A965:F965"/>
    <mergeCell ref="A966:F966"/>
    <mergeCell ref="A945:F945"/>
    <mergeCell ref="A946:F946"/>
    <mergeCell ref="A947:F947"/>
    <mergeCell ref="A948:F948"/>
    <mergeCell ref="A949:F949"/>
    <mergeCell ref="A950:F950"/>
    <mergeCell ref="A934:F934"/>
    <mergeCell ref="A935:F935"/>
    <mergeCell ref="A936:G936"/>
    <mergeCell ref="A942:F942"/>
    <mergeCell ref="A943:F943"/>
    <mergeCell ref="A944:F944"/>
    <mergeCell ref="A928:F928"/>
    <mergeCell ref="A929:F929"/>
    <mergeCell ref="A930:F930"/>
    <mergeCell ref="A931:F931"/>
    <mergeCell ref="A932:F932"/>
    <mergeCell ref="A933:F933"/>
    <mergeCell ref="A917:F917"/>
    <mergeCell ref="A918:F918"/>
    <mergeCell ref="A919:G919"/>
    <mergeCell ref="B920:G920"/>
    <mergeCell ref="A926:F926"/>
    <mergeCell ref="A927:F927"/>
    <mergeCell ref="A911:F911"/>
    <mergeCell ref="A912:F912"/>
    <mergeCell ref="A913:F913"/>
    <mergeCell ref="A914:F914"/>
    <mergeCell ref="A915:F915"/>
    <mergeCell ref="A916:F916"/>
    <mergeCell ref="A899:F899"/>
    <mergeCell ref="A900:F900"/>
    <mergeCell ref="A901:F901"/>
    <mergeCell ref="A902:G902"/>
    <mergeCell ref="A909:F909"/>
    <mergeCell ref="A910:F910"/>
    <mergeCell ref="A893:F893"/>
    <mergeCell ref="A894:F894"/>
    <mergeCell ref="A895:F895"/>
    <mergeCell ref="A896:F896"/>
    <mergeCell ref="A897:F897"/>
    <mergeCell ref="A898:F898"/>
    <mergeCell ref="A880:F880"/>
    <mergeCell ref="A881:F881"/>
    <mergeCell ref="A882:F882"/>
    <mergeCell ref="A883:G883"/>
    <mergeCell ref="B884:G884"/>
    <mergeCell ref="A892:F892"/>
    <mergeCell ref="A874:F874"/>
    <mergeCell ref="A875:F875"/>
    <mergeCell ref="A876:F876"/>
    <mergeCell ref="A877:F877"/>
    <mergeCell ref="A878:F878"/>
    <mergeCell ref="A879:F879"/>
    <mergeCell ref="A866:F866"/>
    <mergeCell ref="A867:F867"/>
    <mergeCell ref="A868:F868"/>
    <mergeCell ref="A869:F869"/>
    <mergeCell ref="A870:G870"/>
    <mergeCell ref="A873:F873"/>
    <mergeCell ref="A860:F860"/>
    <mergeCell ref="A861:F861"/>
    <mergeCell ref="A862:F862"/>
    <mergeCell ref="A863:F863"/>
    <mergeCell ref="A864:F864"/>
    <mergeCell ref="A865:F865"/>
    <mergeCell ref="A852:F852"/>
    <mergeCell ref="A853:F853"/>
    <mergeCell ref="A854:F854"/>
    <mergeCell ref="A855:G855"/>
    <mergeCell ref="B856:G856"/>
    <mergeCell ref="B857:G857"/>
    <mergeCell ref="A846:F846"/>
    <mergeCell ref="A847:F847"/>
    <mergeCell ref="A848:F848"/>
    <mergeCell ref="A849:F849"/>
    <mergeCell ref="A850:F850"/>
    <mergeCell ref="A851:F851"/>
    <mergeCell ref="A837:F837"/>
    <mergeCell ref="A838:F838"/>
    <mergeCell ref="A839:F839"/>
    <mergeCell ref="A840:F840"/>
    <mergeCell ref="A841:G841"/>
    <mergeCell ref="A845:F845"/>
    <mergeCell ref="A831:F831"/>
    <mergeCell ref="A832:F832"/>
    <mergeCell ref="A833:F833"/>
    <mergeCell ref="A834:F834"/>
    <mergeCell ref="A835:F835"/>
    <mergeCell ref="A836:F836"/>
    <mergeCell ref="A819:F819"/>
    <mergeCell ref="A820:F820"/>
    <mergeCell ref="A821:F821"/>
    <mergeCell ref="A822:F822"/>
    <mergeCell ref="A823:F823"/>
    <mergeCell ref="A824:G824"/>
    <mergeCell ref="A808:G808"/>
    <mergeCell ref="A814:F814"/>
    <mergeCell ref="A815:F815"/>
    <mergeCell ref="A816:F816"/>
    <mergeCell ref="A817:F817"/>
    <mergeCell ref="A818:F818"/>
    <mergeCell ref="A802:F802"/>
    <mergeCell ref="A803:F803"/>
    <mergeCell ref="A804:F804"/>
    <mergeCell ref="A805:F805"/>
    <mergeCell ref="A806:F806"/>
    <mergeCell ref="A807:F807"/>
    <mergeCell ref="A790:F790"/>
    <mergeCell ref="A791:G791"/>
    <mergeCell ref="A798:F798"/>
    <mergeCell ref="A799:F799"/>
    <mergeCell ref="A800:F800"/>
    <mergeCell ref="A801:F801"/>
    <mergeCell ref="A784:F784"/>
    <mergeCell ref="A785:F785"/>
    <mergeCell ref="A786:F786"/>
    <mergeCell ref="A787:F787"/>
    <mergeCell ref="A788:F788"/>
    <mergeCell ref="A789:F789"/>
    <mergeCell ref="A772:F772"/>
    <mergeCell ref="A773:F773"/>
    <mergeCell ref="A774:G774"/>
    <mergeCell ref="A781:F781"/>
    <mergeCell ref="A782:F782"/>
    <mergeCell ref="A783:F783"/>
    <mergeCell ref="A766:F766"/>
    <mergeCell ref="A767:F767"/>
    <mergeCell ref="A768:F768"/>
    <mergeCell ref="A769:F769"/>
    <mergeCell ref="A770:F770"/>
    <mergeCell ref="A771:F771"/>
    <mergeCell ref="A757:F757"/>
    <mergeCell ref="A758:F758"/>
    <mergeCell ref="A759:F759"/>
    <mergeCell ref="A760:G760"/>
    <mergeCell ref="A764:F764"/>
    <mergeCell ref="A765:F765"/>
    <mergeCell ref="A751:F751"/>
    <mergeCell ref="A752:F752"/>
    <mergeCell ref="A753:F753"/>
    <mergeCell ref="A754:F754"/>
    <mergeCell ref="A755:F755"/>
    <mergeCell ref="A756:F756"/>
    <mergeCell ref="A743:F743"/>
    <mergeCell ref="A744:F744"/>
    <mergeCell ref="A745:F745"/>
    <mergeCell ref="A746:F746"/>
    <mergeCell ref="A747:G747"/>
    <mergeCell ref="A750:F750"/>
    <mergeCell ref="A737:F737"/>
    <mergeCell ref="A738:F738"/>
    <mergeCell ref="A739:F739"/>
    <mergeCell ref="A740:F740"/>
    <mergeCell ref="A741:F741"/>
    <mergeCell ref="A742:F742"/>
    <mergeCell ref="A725:F725"/>
    <mergeCell ref="A726:F726"/>
    <mergeCell ref="A727:F727"/>
    <mergeCell ref="A728:F728"/>
    <mergeCell ref="A729:G729"/>
    <mergeCell ref="B730:G730"/>
    <mergeCell ref="A719:F719"/>
    <mergeCell ref="A720:F720"/>
    <mergeCell ref="A721:F721"/>
    <mergeCell ref="A722:F722"/>
    <mergeCell ref="A723:F723"/>
    <mergeCell ref="A724:F724"/>
    <mergeCell ref="A709:F709"/>
    <mergeCell ref="A710:F710"/>
    <mergeCell ref="A711:F711"/>
    <mergeCell ref="A712:F712"/>
    <mergeCell ref="A713:F713"/>
    <mergeCell ref="A714:G714"/>
    <mergeCell ref="A697:G697"/>
    <mergeCell ref="A704:F704"/>
    <mergeCell ref="A705:F705"/>
    <mergeCell ref="A706:F706"/>
    <mergeCell ref="A707:F707"/>
    <mergeCell ref="A708:F708"/>
    <mergeCell ref="A691:F691"/>
    <mergeCell ref="A692:F692"/>
    <mergeCell ref="A693:F693"/>
    <mergeCell ref="A694:F694"/>
    <mergeCell ref="A695:F695"/>
    <mergeCell ref="A696:F696"/>
    <mergeCell ref="A679:F679"/>
    <mergeCell ref="A680:G680"/>
    <mergeCell ref="A687:F687"/>
    <mergeCell ref="A688:F688"/>
    <mergeCell ref="A689:F689"/>
    <mergeCell ref="A690:F690"/>
    <mergeCell ref="A673:F673"/>
    <mergeCell ref="A674:F674"/>
    <mergeCell ref="A675:F675"/>
    <mergeCell ref="A676:F676"/>
    <mergeCell ref="A677:F677"/>
    <mergeCell ref="A678:F678"/>
    <mergeCell ref="A661:F661"/>
    <mergeCell ref="A662:F662"/>
    <mergeCell ref="A663:G663"/>
    <mergeCell ref="A670:F670"/>
    <mergeCell ref="A671:F671"/>
    <mergeCell ref="A672:F672"/>
    <mergeCell ref="A655:F655"/>
    <mergeCell ref="A656:F656"/>
    <mergeCell ref="A657:F657"/>
    <mergeCell ref="A658:F658"/>
    <mergeCell ref="A659:F659"/>
    <mergeCell ref="A660:F660"/>
    <mergeCell ref="A641:F641"/>
    <mergeCell ref="A642:G642"/>
    <mergeCell ref="B643:G643"/>
    <mergeCell ref="B644:G644"/>
    <mergeCell ref="A653:F653"/>
    <mergeCell ref="A654:F654"/>
    <mergeCell ref="A635:F635"/>
    <mergeCell ref="A636:F636"/>
    <mergeCell ref="A637:F637"/>
    <mergeCell ref="A638:F638"/>
    <mergeCell ref="A639:F639"/>
    <mergeCell ref="A640:F640"/>
    <mergeCell ref="A622:F622"/>
    <mergeCell ref="A623:F623"/>
    <mergeCell ref="A624:G624"/>
    <mergeCell ref="A632:F632"/>
    <mergeCell ref="A633:F633"/>
    <mergeCell ref="A634:F634"/>
    <mergeCell ref="A616:F616"/>
    <mergeCell ref="A617:F617"/>
    <mergeCell ref="A618:F618"/>
    <mergeCell ref="A619:F619"/>
    <mergeCell ref="A620:F620"/>
    <mergeCell ref="A621:F621"/>
    <mergeCell ref="A604:F604"/>
    <mergeCell ref="A605:F605"/>
    <mergeCell ref="A606:F606"/>
    <mergeCell ref="A607:G607"/>
    <mergeCell ref="A614:F614"/>
    <mergeCell ref="A615:F615"/>
    <mergeCell ref="A598:F598"/>
    <mergeCell ref="A599:F599"/>
    <mergeCell ref="A600:F600"/>
    <mergeCell ref="A601:F601"/>
    <mergeCell ref="A602:F602"/>
    <mergeCell ref="A603:F603"/>
    <mergeCell ref="A586:F586"/>
    <mergeCell ref="A587:F587"/>
    <mergeCell ref="A588:F588"/>
    <mergeCell ref="A589:F589"/>
    <mergeCell ref="A590:G590"/>
    <mergeCell ref="A597:F597"/>
    <mergeCell ref="A580:F580"/>
    <mergeCell ref="A581:F581"/>
    <mergeCell ref="A582:F582"/>
    <mergeCell ref="A583:F583"/>
    <mergeCell ref="A584:F584"/>
    <mergeCell ref="A585:F585"/>
    <mergeCell ref="A566:F566"/>
    <mergeCell ref="A567:F567"/>
    <mergeCell ref="A568:F568"/>
    <mergeCell ref="A569:F569"/>
    <mergeCell ref="A570:F570"/>
    <mergeCell ref="A571:G571"/>
    <mergeCell ref="A553:G553"/>
    <mergeCell ref="A561:F561"/>
    <mergeCell ref="A562:F562"/>
    <mergeCell ref="A563:F563"/>
    <mergeCell ref="A564:F564"/>
    <mergeCell ref="A565:F565"/>
    <mergeCell ref="A547:F547"/>
    <mergeCell ref="A548:F548"/>
    <mergeCell ref="A549:F549"/>
    <mergeCell ref="A550:F550"/>
    <mergeCell ref="A551:F551"/>
    <mergeCell ref="A552:F552"/>
    <mergeCell ref="A535:F535"/>
    <mergeCell ref="A536:G536"/>
    <mergeCell ref="A543:F543"/>
    <mergeCell ref="A544:F544"/>
    <mergeCell ref="A545:F545"/>
    <mergeCell ref="A546:F546"/>
    <mergeCell ref="A529:F529"/>
    <mergeCell ref="A530:F530"/>
    <mergeCell ref="A531:F531"/>
    <mergeCell ref="A532:F532"/>
    <mergeCell ref="A533:F533"/>
    <mergeCell ref="A534:F534"/>
    <mergeCell ref="A517:F517"/>
    <mergeCell ref="A518:F518"/>
    <mergeCell ref="A519:G519"/>
    <mergeCell ref="A526:F526"/>
    <mergeCell ref="A527:F527"/>
    <mergeCell ref="A528:F528"/>
    <mergeCell ref="A511:F511"/>
    <mergeCell ref="A512:F512"/>
    <mergeCell ref="A513:F513"/>
    <mergeCell ref="A514:F514"/>
    <mergeCell ref="A515:F515"/>
    <mergeCell ref="A516:F516"/>
    <mergeCell ref="A497:F497"/>
    <mergeCell ref="A498:F498"/>
    <mergeCell ref="A499:F499"/>
    <mergeCell ref="A500:G500"/>
    <mergeCell ref="A509:F509"/>
    <mergeCell ref="A510:F510"/>
    <mergeCell ref="A491:F491"/>
    <mergeCell ref="A492:F492"/>
    <mergeCell ref="A493:F493"/>
    <mergeCell ref="A494:F494"/>
    <mergeCell ref="A495:F495"/>
    <mergeCell ref="A496:F496"/>
    <mergeCell ref="A481:F481"/>
    <mergeCell ref="A482:F482"/>
    <mergeCell ref="A483:F483"/>
    <mergeCell ref="A484:F484"/>
    <mergeCell ref="A485:G485"/>
    <mergeCell ref="A490:F490"/>
    <mergeCell ref="A475:F475"/>
    <mergeCell ref="A476:F476"/>
    <mergeCell ref="A477:F477"/>
    <mergeCell ref="A478:F478"/>
    <mergeCell ref="A479:F479"/>
    <mergeCell ref="A480:F480"/>
    <mergeCell ref="A465:F465"/>
    <mergeCell ref="A466:F466"/>
    <mergeCell ref="A467:F467"/>
    <mergeCell ref="A468:G468"/>
    <mergeCell ref="B469:G469"/>
    <mergeCell ref="B470:G470"/>
    <mergeCell ref="A459:F459"/>
    <mergeCell ref="A460:F460"/>
    <mergeCell ref="A461:F461"/>
    <mergeCell ref="A462:F462"/>
    <mergeCell ref="A463:F463"/>
    <mergeCell ref="A464:F464"/>
    <mergeCell ref="A447:F447"/>
    <mergeCell ref="A448:F448"/>
    <mergeCell ref="A449:F449"/>
    <mergeCell ref="A450:F450"/>
    <mergeCell ref="A451:G451"/>
    <mergeCell ref="A458:F458"/>
    <mergeCell ref="A441:F441"/>
    <mergeCell ref="A442:F442"/>
    <mergeCell ref="A443:F443"/>
    <mergeCell ref="A444:F444"/>
    <mergeCell ref="A445:F445"/>
    <mergeCell ref="A446:F446"/>
    <mergeCell ref="A429:F429"/>
    <mergeCell ref="A430:F430"/>
    <mergeCell ref="A431:F431"/>
    <mergeCell ref="A432:F432"/>
    <mergeCell ref="A433:F433"/>
    <mergeCell ref="A434:G434"/>
    <mergeCell ref="A417:G417"/>
    <mergeCell ref="A424:F424"/>
    <mergeCell ref="A425:F425"/>
    <mergeCell ref="A426:F426"/>
    <mergeCell ref="A427:F427"/>
    <mergeCell ref="A428:F428"/>
    <mergeCell ref="A411:F411"/>
    <mergeCell ref="A412:F412"/>
    <mergeCell ref="A413:F413"/>
    <mergeCell ref="A414:F414"/>
    <mergeCell ref="A415:F415"/>
    <mergeCell ref="A416:F416"/>
    <mergeCell ref="A401:F401"/>
    <mergeCell ref="A402:G402"/>
    <mergeCell ref="A407:F407"/>
    <mergeCell ref="A408:F408"/>
    <mergeCell ref="A409:F409"/>
    <mergeCell ref="A410:F410"/>
    <mergeCell ref="A395:F395"/>
    <mergeCell ref="A396:F396"/>
    <mergeCell ref="A397:F397"/>
    <mergeCell ref="A398:F398"/>
    <mergeCell ref="A399:F399"/>
    <mergeCell ref="A400:F400"/>
    <mergeCell ref="A381:F381"/>
    <mergeCell ref="A382:F382"/>
    <mergeCell ref="A383:G383"/>
    <mergeCell ref="A392:F392"/>
    <mergeCell ref="A393:F393"/>
    <mergeCell ref="A394:F394"/>
    <mergeCell ref="A375:F375"/>
    <mergeCell ref="A376:F376"/>
    <mergeCell ref="A377:F377"/>
    <mergeCell ref="A378:F378"/>
    <mergeCell ref="A379:F379"/>
    <mergeCell ref="A380:F380"/>
    <mergeCell ref="A364:F364"/>
    <mergeCell ref="A365:F365"/>
    <mergeCell ref="A366:F366"/>
    <mergeCell ref="A367:G367"/>
    <mergeCell ref="A373:F373"/>
    <mergeCell ref="A374:F374"/>
    <mergeCell ref="A358:F358"/>
    <mergeCell ref="A359:F359"/>
    <mergeCell ref="A360:F360"/>
    <mergeCell ref="A361:F361"/>
    <mergeCell ref="A362:F362"/>
    <mergeCell ref="A363:F363"/>
    <mergeCell ref="A346:F346"/>
    <mergeCell ref="A347:F347"/>
    <mergeCell ref="A348:G348"/>
    <mergeCell ref="B349:G349"/>
    <mergeCell ref="B350:G350"/>
    <mergeCell ref="A357:F357"/>
    <mergeCell ref="A340:F340"/>
    <mergeCell ref="A341:F341"/>
    <mergeCell ref="A342:F342"/>
    <mergeCell ref="A343:F343"/>
    <mergeCell ref="A344:F344"/>
    <mergeCell ref="A345:F345"/>
    <mergeCell ref="A327:F327"/>
    <mergeCell ref="A328:F328"/>
    <mergeCell ref="A329:G329"/>
    <mergeCell ref="B330:G330"/>
    <mergeCell ref="A338:F338"/>
    <mergeCell ref="A339:F339"/>
    <mergeCell ref="A321:F321"/>
    <mergeCell ref="A322:F322"/>
    <mergeCell ref="A323:F323"/>
    <mergeCell ref="A324:F324"/>
    <mergeCell ref="A325:F325"/>
    <mergeCell ref="A326:F326"/>
    <mergeCell ref="A312:F312"/>
    <mergeCell ref="A313:F313"/>
    <mergeCell ref="A314:F314"/>
    <mergeCell ref="A315:G315"/>
    <mergeCell ref="A319:F319"/>
    <mergeCell ref="A320:F320"/>
    <mergeCell ref="A298:F298"/>
    <mergeCell ref="A299:F299"/>
    <mergeCell ref="A300:F300"/>
    <mergeCell ref="A301:G301"/>
    <mergeCell ref="A306:F306"/>
    <mergeCell ref="A307:F307"/>
    <mergeCell ref="A305:F305"/>
    <mergeCell ref="A310:F310"/>
    <mergeCell ref="A311:F311"/>
    <mergeCell ref="A308:F308"/>
    <mergeCell ref="A309:F309"/>
    <mergeCell ref="A283:F283"/>
    <mergeCell ref="A284:F284"/>
    <mergeCell ref="A285:G285"/>
    <mergeCell ref="A291:F291"/>
    <mergeCell ref="A292:F292"/>
    <mergeCell ref="A293:F293"/>
    <mergeCell ref="A276:F276"/>
    <mergeCell ref="A277:F277"/>
    <mergeCell ref="A278:F278"/>
    <mergeCell ref="A279:F279"/>
    <mergeCell ref="A280:F280"/>
    <mergeCell ref="A281:F281"/>
    <mergeCell ref="A268:F268"/>
    <mergeCell ref="A269:F269"/>
    <mergeCell ref="A270:F270"/>
    <mergeCell ref="A271:F271"/>
    <mergeCell ref="A272:G272"/>
    <mergeCell ref="A275:F275"/>
    <mergeCell ref="A250:F250"/>
    <mergeCell ref="A251:F251"/>
    <mergeCell ref="A252:F252"/>
    <mergeCell ref="A253:G253"/>
    <mergeCell ref="A262:F262"/>
    <mergeCell ref="A263:F263"/>
    <mergeCell ref="A244:F244"/>
    <mergeCell ref="A245:F245"/>
    <mergeCell ref="A246:F246"/>
    <mergeCell ref="A247:F247"/>
    <mergeCell ref="A248:F248"/>
    <mergeCell ref="A249:F249"/>
    <mergeCell ref="A228:F228"/>
    <mergeCell ref="A229:F229"/>
    <mergeCell ref="A230:F230"/>
    <mergeCell ref="A231:G231"/>
    <mergeCell ref="B232:G232"/>
    <mergeCell ref="A243:F243"/>
    <mergeCell ref="A222:F222"/>
    <mergeCell ref="A223:F223"/>
    <mergeCell ref="A224:F224"/>
    <mergeCell ref="A225:F225"/>
    <mergeCell ref="A226:F226"/>
    <mergeCell ref="A227:F227"/>
    <mergeCell ref="A214:F214"/>
    <mergeCell ref="A215:F215"/>
    <mergeCell ref="A216:F216"/>
    <mergeCell ref="A217:F217"/>
    <mergeCell ref="A218:G218"/>
    <mergeCell ref="A221:F221"/>
    <mergeCell ref="A208:F208"/>
    <mergeCell ref="A209:F209"/>
    <mergeCell ref="A210:F210"/>
    <mergeCell ref="A211:F211"/>
    <mergeCell ref="A212:F212"/>
    <mergeCell ref="A213:F213"/>
    <mergeCell ref="A199:F199"/>
    <mergeCell ref="A200:F200"/>
    <mergeCell ref="A201:F201"/>
    <mergeCell ref="A202:F202"/>
    <mergeCell ref="A203:F203"/>
    <mergeCell ref="A204:G204"/>
    <mergeCell ref="A191:G191"/>
    <mergeCell ref="A194:F194"/>
    <mergeCell ref="A195:F195"/>
    <mergeCell ref="A196:F196"/>
    <mergeCell ref="A197:F197"/>
    <mergeCell ref="A198:F198"/>
    <mergeCell ref="A185:F185"/>
    <mergeCell ref="A186:F186"/>
    <mergeCell ref="A187:F187"/>
    <mergeCell ref="A188:F188"/>
    <mergeCell ref="A189:F189"/>
    <mergeCell ref="A190:F190"/>
    <mergeCell ref="A130:F130"/>
    <mergeCell ref="A131:G131"/>
    <mergeCell ref="A137:F137"/>
    <mergeCell ref="A138:F138"/>
    <mergeCell ref="A176:F176"/>
    <mergeCell ref="A177:G177"/>
    <mergeCell ref="A181:F181"/>
    <mergeCell ref="A182:F182"/>
    <mergeCell ref="A183:F183"/>
    <mergeCell ref="A184:F184"/>
    <mergeCell ref="A170:F170"/>
    <mergeCell ref="A171:F171"/>
    <mergeCell ref="A172:F172"/>
    <mergeCell ref="A173:F173"/>
    <mergeCell ref="A174:F174"/>
    <mergeCell ref="A175:F175"/>
    <mergeCell ref="A161:F161"/>
    <mergeCell ref="A162:F162"/>
    <mergeCell ref="A163:G163"/>
    <mergeCell ref="A167:F167"/>
    <mergeCell ref="A168:F168"/>
    <mergeCell ref="A169:F169"/>
    <mergeCell ref="A113:F113"/>
    <mergeCell ref="A115:F115"/>
    <mergeCell ref="A116:F116"/>
    <mergeCell ref="A117:G117"/>
    <mergeCell ref="A121:F121"/>
    <mergeCell ref="A122:F122"/>
    <mergeCell ref="A100:F100"/>
    <mergeCell ref="A101:F101"/>
    <mergeCell ref="A102:F102"/>
    <mergeCell ref="A103:G103"/>
    <mergeCell ref="A107:F107"/>
    <mergeCell ref="A109:F109"/>
    <mergeCell ref="A85:F85"/>
    <mergeCell ref="A86:F86"/>
    <mergeCell ref="A87:F87"/>
    <mergeCell ref="A88:F88"/>
    <mergeCell ref="A89:G89"/>
    <mergeCell ref="A94:F94"/>
    <mergeCell ref="A114:F114"/>
    <mergeCell ref="A75:G75"/>
    <mergeCell ref="A80:F80"/>
    <mergeCell ref="A81:F81"/>
    <mergeCell ref="A82:F82"/>
    <mergeCell ref="A83:F83"/>
    <mergeCell ref="A84:F84"/>
    <mergeCell ref="A65:F65"/>
    <mergeCell ref="A66:F66"/>
    <mergeCell ref="A67:F67"/>
    <mergeCell ref="A68:F68"/>
    <mergeCell ref="A69:F69"/>
    <mergeCell ref="A70:F70"/>
    <mergeCell ref="A54:F54"/>
    <mergeCell ref="A55:F55"/>
    <mergeCell ref="A56:F56"/>
    <mergeCell ref="A57:F57"/>
    <mergeCell ref="A58:F58"/>
    <mergeCell ref="A59:G59"/>
    <mergeCell ref="A43:G43"/>
    <mergeCell ref="B44:G44"/>
    <mergeCell ref="B45:G45"/>
    <mergeCell ref="A33:F33"/>
    <mergeCell ref="A34:F34"/>
    <mergeCell ref="A35:F35"/>
    <mergeCell ref="A36:F36"/>
    <mergeCell ref="A37:F37"/>
    <mergeCell ref="A38:F38"/>
    <mergeCell ref="B10:G10"/>
    <mergeCell ref="B11:G11"/>
    <mergeCell ref="A16:F16"/>
    <mergeCell ref="A17:F17"/>
    <mergeCell ref="A18:F18"/>
    <mergeCell ref="A19:F19"/>
    <mergeCell ref="A20:F20"/>
    <mergeCell ref="A21:F21"/>
    <mergeCell ref="A22:F22"/>
    <mergeCell ref="A39:F39"/>
    <mergeCell ref="A23:F23"/>
    <mergeCell ref="A24:F24"/>
    <mergeCell ref="A25:F25"/>
    <mergeCell ref="A26:G26"/>
    <mergeCell ref="A295:F295"/>
    <mergeCell ref="A294:F294"/>
    <mergeCell ref="A296:F296"/>
    <mergeCell ref="A297:F297"/>
    <mergeCell ref="A282:F282"/>
    <mergeCell ref="A264:F264"/>
    <mergeCell ref="A265:F265"/>
    <mergeCell ref="A266:F266"/>
    <mergeCell ref="A267:F267"/>
    <mergeCell ref="A157:F157"/>
    <mergeCell ref="A158:F158"/>
    <mergeCell ref="A159:F159"/>
    <mergeCell ref="A160:F160"/>
    <mergeCell ref="A155:F155"/>
    <mergeCell ref="A124:F124"/>
    <mergeCell ref="A125:F125"/>
    <mergeCell ref="A126:F126"/>
    <mergeCell ref="A127:F127"/>
    <mergeCell ref="A145:F145"/>
    <mergeCell ref="A146:F146"/>
    <mergeCell ref="A147:G147"/>
    <mergeCell ref="A153:F153"/>
    <mergeCell ref="A154:F154"/>
    <mergeCell ref="A156:F156"/>
    <mergeCell ref="A139:F139"/>
    <mergeCell ref="A140:F140"/>
    <mergeCell ref="A141:F141"/>
    <mergeCell ref="A142:F142"/>
    <mergeCell ref="A143:F143"/>
    <mergeCell ref="A144:F144"/>
    <mergeCell ref="A128:F128"/>
    <mergeCell ref="A129:F129"/>
    <mergeCell ref="B7:G7"/>
    <mergeCell ref="B8:G8"/>
    <mergeCell ref="F1:G1"/>
    <mergeCell ref="A2:G2"/>
    <mergeCell ref="A3:G3"/>
    <mergeCell ref="A4:G4"/>
    <mergeCell ref="E5:G5"/>
    <mergeCell ref="E6:G6"/>
    <mergeCell ref="A123:F123"/>
    <mergeCell ref="A108:F108"/>
    <mergeCell ref="A110:F110"/>
    <mergeCell ref="A111:F111"/>
    <mergeCell ref="A112:F112"/>
    <mergeCell ref="A93:F93"/>
    <mergeCell ref="A97:F97"/>
    <mergeCell ref="A95:F95"/>
    <mergeCell ref="A96:F96"/>
    <mergeCell ref="A98:F98"/>
    <mergeCell ref="A99:F99"/>
    <mergeCell ref="A79:F79"/>
    <mergeCell ref="A71:F71"/>
    <mergeCell ref="A72:F72"/>
    <mergeCell ref="A73:F73"/>
    <mergeCell ref="A74:F74"/>
    <mergeCell ref="A49:F49"/>
    <mergeCell ref="A50:F50"/>
    <mergeCell ref="A51:F51"/>
    <mergeCell ref="A52:F52"/>
    <mergeCell ref="A53:F53"/>
    <mergeCell ref="A40:F40"/>
    <mergeCell ref="A41:F41"/>
    <mergeCell ref="A42:F42"/>
  </mergeCells>
  <printOptions horizontalCentered="1"/>
  <pageMargins left="0.43307086614173229" right="0.19685039370078741" top="0.59055118110236227" bottom="0.59055118110236227" header="0" footer="0"/>
  <pageSetup paperSize="9" scale="79" fitToHeight="295" orientation="portrait" r:id="rId1"/>
  <headerFooter>
    <oddFooter>&amp;R&amp;"Verdana,Negrito itálico"&amp;10Página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RESUMO</vt:lpstr>
      <vt:lpstr>ORÇAMENTO</vt:lpstr>
      <vt:lpstr>CRONOGRAMA</vt:lpstr>
      <vt:lpstr>COTAÇÕES</vt:lpstr>
      <vt:lpstr>COMPOSIÇÕES</vt:lpstr>
      <vt:lpstr>COMPOSIÇÕES!Area_de_impressao</vt:lpstr>
      <vt:lpstr>CRONOGRAMA!Area_de_impressao</vt:lpstr>
      <vt:lpstr>ORÇAMENTO!Area_de_impressao</vt:lpstr>
      <vt:lpstr>RESUMO!Area_de_impressao</vt:lpstr>
      <vt:lpstr>COMPOSIÇÕES!Titulos_de_impressao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César Milesi</dc:creator>
  <cp:lastModifiedBy>Isabela Zulini</cp:lastModifiedBy>
  <cp:lastPrinted>2025-08-22T13:56:59Z</cp:lastPrinted>
  <dcterms:created xsi:type="dcterms:W3CDTF">2014-12-16T12:47:32Z</dcterms:created>
  <dcterms:modified xsi:type="dcterms:W3CDTF">2025-08-22T14:02:31Z</dcterms:modified>
</cp:coreProperties>
</file>